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5149.25-PE/"/>
    </mc:Choice>
  </mc:AlternateContent>
  <xr:revisionPtr revIDLastSave="0" documentId="8_{4203BF3D-14CF-4F3F-A131-232CC4101E85}" xr6:coauthVersionLast="47" xr6:coauthVersionMax="47" xr10:uidLastSave="{00000000-0000-0000-0000-000000000000}"/>
  <bookViews>
    <workbookView xWindow="2340" yWindow="2340" windowWidth="14025" windowHeight="13800" tabRatio="876" xr2:uid="{00000000-000D-0000-FFFF-FFFF00000000}"/>
  </bookViews>
  <sheets>
    <sheet name="Anexo 2 - Sintética" sheetId="78" r:id="rId1"/>
    <sheet name="Anexo 5 - Cronograma Fis-Fin" sheetId="53" r:id="rId2"/>
    <sheet name="Anexo 3 - BDI" sheetId="81" r:id="rId3"/>
    <sheet name="Anexo 4 - Encargos Sociais" sheetId="73" r:id="rId4"/>
  </sheets>
  <definedNames>
    <definedName name="_Fill" localSheetId="0" hidden="1">#REF!</definedName>
    <definedName name="_Fill" localSheetId="3" hidden="1">#REF!</definedName>
    <definedName name="_Fill" localSheetId="1" hidden="1">#REF!</definedName>
    <definedName name="_Fill" hidden="1">#REF!</definedName>
    <definedName name="_FilterDatabase" localSheetId="0" hidden="1">'Anexo 2 - Sintética'!$A$4:$K$230</definedName>
    <definedName name="_xlnm._FilterDatabase" localSheetId="0" hidden="1">'Anexo 2 - Sintética'!$A$4:$P$232</definedName>
    <definedName name="_xlnm.Print_Area" localSheetId="0">'Anexo 2 - Sintética'!$A$1:$L$236</definedName>
    <definedName name="_xlnm.Print_Area" localSheetId="2">'Anexo 3 - BDI'!$A$2:$C$57</definedName>
    <definedName name="_xlnm.Print_Area" localSheetId="3">'Anexo 4 - Encargos Sociais'!$B$2:$F$46</definedName>
    <definedName name="_xlnm.Print_Area" localSheetId="1">'Anexo 5 - Cronograma Fis-Fin'!$A$1:$AU$33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3">#REF!</definedName>
    <definedName name="JR_PAGE_ANCHOR_0_1" localSheetId="1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Sintética'!$A$3:$K$230</definedName>
    <definedName name="Print_Area" localSheetId="3">'Anexo 4 - Encargos Sociais'!$B$2:$F$11</definedName>
    <definedName name="Print_Area" localSheetId="1">#REF!</definedName>
    <definedName name="Print_Area">#REF!</definedName>
    <definedName name="Print_Titles" localSheetId="0">'Anexo 2 - Sintética'!$3:$3</definedName>
    <definedName name="Salario">1</definedName>
    <definedName name="SRV" localSheetId="0">OFFSET(#REF!,1,,COUNTA(#REF!),1)</definedName>
    <definedName name="SRV" localSheetId="3">OFFSET(#REF!,1,,COUNTA(#REF!),1)</definedName>
    <definedName name="SRV" localSheetId="1">OFFSET(#REF!,1,,COUNTA(#REF!),1)</definedName>
    <definedName name="SRV">OFFSET(#REF!,1,,COUNTA(#REF!),1)</definedName>
    <definedName name="_xlnm.Print_Titles" localSheetId="0">'Anexo 2 - Sintética'!$1:$4</definedName>
    <definedName name="_xlnm.Print_Titles" localSheetId="1">'Anexo 5 - Cronograma Fis-Fin'!$A:$C,'Anexo 5 - Cronograma Fis-Fin'!$2:$2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78" l="1"/>
  <c r="I31" i="78"/>
  <c r="G31" i="78"/>
  <c r="K48" i="78"/>
  <c r="I48" i="78"/>
  <c r="G48" i="78"/>
  <c r="I232" i="78" l="1"/>
  <c r="I231" i="78" s="1"/>
  <c r="G232" i="78"/>
  <c r="I230" i="78"/>
  <c r="G230" i="78"/>
  <c r="I229" i="78"/>
  <c r="G229" i="78"/>
  <c r="I227" i="78"/>
  <c r="G227" i="78"/>
  <c r="I226" i="78"/>
  <c r="G226" i="78"/>
  <c r="I224" i="78"/>
  <c r="G224" i="78"/>
  <c r="I223" i="78"/>
  <c r="G223" i="78"/>
  <c r="I222" i="78"/>
  <c r="G222" i="78"/>
  <c r="I221" i="78"/>
  <c r="G221" i="78"/>
  <c r="I220" i="78"/>
  <c r="G220" i="78"/>
  <c r="I219" i="78"/>
  <c r="G219" i="78"/>
  <c r="I217" i="78"/>
  <c r="G217" i="78"/>
  <c r="I216" i="78"/>
  <c r="G216" i="78"/>
  <c r="I215" i="78"/>
  <c r="G215" i="78"/>
  <c r="I214" i="78"/>
  <c r="G214" i="78"/>
  <c r="I213" i="78"/>
  <c r="G213" i="78"/>
  <c r="I212" i="78"/>
  <c r="G212" i="78"/>
  <c r="I211" i="78"/>
  <c r="G211" i="78"/>
  <c r="I210" i="78"/>
  <c r="G210" i="78"/>
  <c r="I209" i="78"/>
  <c r="G209" i="78"/>
  <c r="I208" i="78"/>
  <c r="G208" i="78"/>
  <c r="I206" i="78"/>
  <c r="G206" i="78"/>
  <c r="I205" i="78"/>
  <c r="G205" i="78"/>
  <c r="I204" i="78"/>
  <c r="G204" i="78"/>
  <c r="I203" i="78"/>
  <c r="G203" i="78"/>
  <c r="I202" i="78"/>
  <c r="G202" i="78"/>
  <c r="I201" i="78"/>
  <c r="G201" i="78"/>
  <c r="I200" i="78"/>
  <c r="G200" i="78"/>
  <c r="I199" i="78"/>
  <c r="G199" i="78"/>
  <c r="I198" i="78"/>
  <c r="G198" i="78"/>
  <c r="I197" i="78"/>
  <c r="G197" i="78"/>
  <c r="I196" i="78"/>
  <c r="G196" i="78"/>
  <c r="I195" i="78"/>
  <c r="G195" i="78"/>
  <c r="I194" i="78"/>
  <c r="G194" i="78"/>
  <c r="I193" i="78"/>
  <c r="G193" i="78"/>
  <c r="I192" i="78"/>
  <c r="G192" i="78"/>
  <c r="I191" i="78"/>
  <c r="G191" i="78"/>
  <c r="I190" i="78"/>
  <c r="G190" i="78"/>
  <c r="I189" i="78"/>
  <c r="G189" i="78"/>
  <c r="I188" i="78"/>
  <c r="G188" i="78"/>
  <c r="I187" i="78"/>
  <c r="G187" i="78"/>
  <c r="I186" i="78"/>
  <c r="G186" i="78"/>
  <c r="I185" i="78"/>
  <c r="G185" i="78"/>
  <c r="I184" i="78"/>
  <c r="G184" i="78"/>
  <c r="I183" i="78"/>
  <c r="G183" i="78"/>
  <c r="I182" i="78"/>
  <c r="G182" i="78"/>
  <c r="I181" i="78"/>
  <c r="G181" i="78"/>
  <c r="I180" i="78"/>
  <c r="G180" i="78"/>
  <c r="I179" i="78"/>
  <c r="G179" i="78"/>
  <c r="I178" i="78"/>
  <c r="G178" i="78"/>
  <c r="I177" i="78"/>
  <c r="G177" i="78"/>
  <c r="I176" i="78"/>
  <c r="G176" i="78"/>
  <c r="I175" i="78"/>
  <c r="G175" i="78"/>
  <c r="I174" i="78"/>
  <c r="G174" i="78"/>
  <c r="I173" i="78"/>
  <c r="G173" i="78"/>
  <c r="I172" i="78"/>
  <c r="G172" i="78"/>
  <c r="I171" i="78"/>
  <c r="G171" i="78"/>
  <c r="I170" i="78"/>
  <c r="G170" i="78"/>
  <c r="I169" i="78"/>
  <c r="G169" i="78"/>
  <c r="I168" i="78"/>
  <c r="G168" i="78"/>
  <c r="I167" i="78"/>
  <c r="G167" i="78"/>
  <c r="I166" i="78"/>
  <c r="G166" i="78"/>
  <c r="I165" i="78"/>
  <c r="G165" i="78"/>
  <c r="I164" i="78"/>
  <c r="G164" i="78"/>
  <c r="I163" i="78"/>
  <c r="G163" i="78"/>
  <c r="I162" i="78"/>
  <c r="G162" i="78"/>
  <c r="I161" i="78"/>
  <c r="G161" i="78"/>
  <c r="I160" i="78"/>
  <c r="G160" i="78"/>
  <c r="I159" i="78"/>
  <c r="G159" i="78"/>
  <c r="I158" i="78"/>
  <c r="G158" i="78"/>
  <c r="I157" i="78"/>
  <c r="G157" i="78"/>
  <c r="I156" i="78"/>
  <c r="G156" i="78"/>
  <c r="I155" i="78"/>
  <c r="G155" i="78"/>
  <c r="I154" i="78"/>
  <c r="G154" i="78"/>
  <c r="I153" i="78"/>
  <c r="G153" i="78"/>
  <c r="I152" i="78"/>
  <c r="G152" i="78"/>
  <c r="I151" i="78"/>
  <c r="G151" i="78"/>
  <c r="I150" i="78"/>
  <c r="G150" i="78"/>
  <c r="I149" i="78"/>
  <c r="G149" i="78"/>
  <c r="I148" i="78"/>
  <c r="G148" i="78"/>
  <c r="I147" i="78"/>
  <c r="G147" i="78"/>
  <c r="I146" i="78"/>
  <c r="G146" i="78"/>
  <c r="I145" i="78"/>
  <c r="G145" i="78"/>
  <c r="I144" i="78"/>
  <c r="G144" i="78"/>
  <c r="I143" i="78"/>
  <c r="G143" i="78"/>
  <c r="I142" i="78"/>
  <c r="G142" i="78"/>
  <c r="I141" i="78"/>
  <c r="G141" i="78"/>
  <c r="I140" i="78"/>
  <c r="G140" i="78"/>
  <c r="I139" i="78"/>
  <c r="G139" i="78"/>
  <c r="I138" i="78"/>
  <c r="G138" i="78"/>
  <c r="I137" i="78"/>
  <c r="G137" i="78"/>
  <c r="I135" i="78"/>
  <c r="G135" i="78"/>
  <c r="I134" i="78"/>
  <c r="G134" i="78"/>
  <c r="I133" i="78"/>
  <c r="G133" i="78"/>
  <c r="I132" i="78"/>
  <c r="G132" i="78"/>
  <c r="I131" i="78"/>
  <c r="G131" i="78"/>
  <c r="I130" i="78"/>
  <c r="G130" i="78"/>
  <c r="I129" i="78"/>
  <c r="G129" i="78"/>
  <c r="I128" i="78"/>
  <c r="G128" i="78"/>
  <c r="I127" i="78"/>
  <c r="G127" i="78"/>
  <c r="I126" i="78"/>
  <c r="G126" i="78"/>
  <c r="I125" i="78"/>
  <c r="G125" i="78"/>
  <c r="I124" i="78"/>
  <c r="G124" i="78"/>
  <c r="I123" i="78"/>
  <c r="G123" i="78"/>
  <c r="I122" i="78"/>
  <c r="G122" i="78"/>
  <c r="I121" i="78"/>
  <c r="G121" i="78"/>
  <c r="I119" i="78"/>
  <c r="G119" i="78"/>
  <c r="I118" i="78"/>
  <c r="G118" i="78"/>
  <c r="I117" i="78"/>
  <c r="G117" i="78"/>
  <c r="I116" i="78"/>
  <c r="G116" i="78"/>
  <c r="I115" i="78"/>
  <c r="G115" i="78"/>
  <c r="I114" i="78"/>
  <c r="G114" i="78"/>
  <c r="I113" i="78"/>
  <c r="G113" i="78"/>
  <c r="I111" i="78"/>
  <c r="G111" i="78"/>
  <c r="I110" i="78"/>
  <c r="G110" i="78"/>
  <c r="I109" i="78"/>
  <c r="G109" i="78"/>
  <c r="I108" i="78"/>
  <c r="G108" i="78"/>
  <c r="I107" i="78"/>
  <c r="G107" i="78"/>
  <c r="I106" i="78"/>
  <c r="G106" i="78"/>
  <c r="I105" i="78"/>
  <c r="G105" i="78"/>
  <c r="I104" i="78"/>
  <c r="G104" i="78"/>
  <c r="I103" i="78"/>
  <c r="G103" i="78"/>
  <c r="I102" i="78"/>
  <c r="G102" i="78"/>
  <c r="I101" i="78"/>
  <c r="G101" i="78"/>
  <c r="I100" i="78"/>
  <c r="G100" i="78"/>
  <c r="I99" i="78"/>
  <c r="G99" i="78"/>
  <c r="I98" i="78"/>
  <c r="G98" i="78"/>
  <c r="I97" i="78"/>
  <c r="G97" i="78"/>
  <c r="I96" i="78"/>
  <c r="G96" i="78"/>
  <c r="I95" i="78"/>
  <c r="G95" i="78"/>
  <c r="I94" i="78"/>
  <c r="G94" i="78"/>
  <c r="I93" i="78"/>
  <c r="G93" i="78"/>
  <c r="I92" i="78"/>
  <c r="G92" i="78"/>
  <c r="I91" i="78"/>
  <c r="G91" i="78"/>
  <c r="I90" i="78"/>
  <c r="G90" i="78"/>
  <c r="I89" i="78"/>
  <c r="G89" i="78"/>
  <c r="I87" i="78"/>
  <c r="G87" i="78"/>
  <c r="I86" i="78"/>
  <c r="G86" i="78"/>
  <c r="I85" i="78"/>
  <c r="G85" i="78"/>
  <c r="I84" i="78"/>
  <c r="G84" i="78"/>
  <c r="I83" i="78"/>
  <c r="G83" i="78"/>
  <c r="I82" i="78"/>
  <c r="G82" i="78"/>
  <c r="I81" i="78"/>
  <c r="G81" i="78"/>
  <c r="I80" i="78"/>
  <c r="G80" i="78"/>
  <c r="I79" i="78"/>
  <c r="G79" i="78"/>
  <c r="I78" i="78"/>
  <c r="G78" i="78"/>
  <c r="I77" i="78"/>
  <c r="G77" i="78"/>
  <c r="I76" i="78"/>
  <c r="G76" i="78"/>
  <c r="I75" i="78"/>
  <c r="G75" i="78"/>
  <c r="I74" i="78"/>
  <c r="G74" i="78"/>
  <c r="I73" i="78"/>
  <c r="G73" i="78"/>
  <c r="I72" i="78"/>
  <c r="G72" i="78"/>
  <c r="I71" i="78"/>
  <c r="G71" i="78"/>
  <c r="I70" i="78"/>
  <c r="G70" i="78"/>
  <c r="I69" i="78"/>
  <c r="G69" i="78"/>
  <c r="I68" i="78"/>
  <c r="G68" i="78"/>
  <c r="I67" i="78"/>
  <c r="G67" i="78"/>
  <c r="I66" i="78"/>
  <c r="G66" i="78"/>
  <c r="I65" i="78"/>
  <c r="G65" i="78"/>
  <c r="I63" i="78"/>
  <c r="G63" i="78"/>
  <c r="I62" i="78"/>
  <c r="G62" i="78"/>
  <c r="I61" i="78"/>
  <c r="G61" i="78"/>
  <c r="I60" i="78"/>
  <c r="G60" i="78"/>
  <c r="I59" i="78"/>
  <c r="G59" i="78"/>
  <c r="I58" i="78"/>
  <c r="G58" i="78"/>
  <c r="I57" i="78"/>
  <c r="G57" i="78"/>
  <c r="I56" i="78"/>
  <c r="G56" i="78"/>
  <c r="I55" i="78"/>
  <c r="G55" i="78"/>
  <c r="I54" i="78"/>
  <c r="G54" i="78"/>
  <c r="I53" i="78"/>
  <c r="G53" i="78"/>
  <c r="I52" i="78"/>
  <c r="G52" i="78"/>
  <c r="I51" i="78"/>
  <c r="G51" i="78"/>
  <c r="I49" i="78"/>
  <c r="G49" i="78"/>
  <c r="I47" i="78"/>
  <c r="G47" i="78"/>
  <c r="I46" i="78"/>
  <c r="G46" i="78"/>
  <c r="I45" i="78"/>
  <c r="G45" i="78"/>
  <c r="I44" i="78"/>
  <c r="G44" i="78"/>
  <c r="I43" i="78"/>
  <c r="G43" i="78"/>
  <c r="I42" i="78"/>
  <c r="G42" i="78"/>
  <c r="I41" i="78"/>
  <c r="G41" i="78"/>
  <c r="I40" i="78"/>
  <c r="G40" i="78"/>
  <c r="I39" i="78"/>
  <c r="G39" i="78"/>
  <c r="I38" i="78"/>
  <c r="G38" i="78"/>
  <c r="I37" i="78"/>
  <c r="G37" i="78"/>
  <c r="I36" i="78"/>
  <c r="G36" i="78"/>
  <c r="I35" i="78"/>
  <c r="G35" i="78"/>
  <c r="I34" i="78"/>
  <c r="G34" i="78"/>
  <c r="I33" i="78"/>
  <c r="G33" i="78"/>
  <c r="I32" i="78"/>
  <c r="G32" i="78"/>
  <c r="I30" i="78"/>
  <c r="G30" i="78"/>
  <c r="I29" i="78"/>
  <c r="G29" i="78"/>
  <c r="I26" i="78"/>
  <c r="G26" i="78"/>
  <c r="I25" i="78"/>
  <c r="G25" i="78"/>
  <c r="I24" i="78"/>
  <c r="G24" i="78"/>
  <c r="I23" i="78"/>
  <c r="G23" i="78"/>
  <c r="I22" i="78"/>
  <c r="G22" i="78"/>
  <c r="I21" i="78"/>
  <c r="G21" i="78"/>
  <c r="I20" i="78"/>
  <c r="G20" i="78"/>
  <c r="I19" i="78"/>
  <c r="G19" i="78"/>
  <c r="I18" i="78"/>
  <c r="G18" i="78"/>
  <c r="I16" i="78"/>
  <c r="G16" i="78"/>
  <c r="I15" i="78"/>
  <c r="G15" i="78"/>
  <c r="I14" i="78"/>
  <c r="G14" i="78"/>
  <c r="I13" i="78"/>
  <c r="G13" i="78"/>
  <c r="I11" i="78"/>
  <c r="G11" i="78"/>
  <c r="I10" i="78"/>
  <c r="G10" i="78"/>
  <c r="I9" i="78"/>
  <c r="G9" i="78"/>
  <c r="I8" i="78"/>
  <c r="G8" i="78"/>
  <c r="C45" i="81"/>
  <c r="C42" i="81"/>
  <c r="C29" i="81"/>
  <c r="C16" i="81"/>
  <c r="C9" i="81"/>
  <c r="I6" i="78"/>
  <c r="G6" i="78"/>
  <c r="J36" i="73"/>
  <c r="I36" i="73"/>
  <c r="F36" i="73"/>
  <c r="J28" i="73"/>
  <c r="I28" i="73"/>
  <c r="F28" i="73"/>
  <c r="J15" i="73"/>
  <c r="J40" i="73" s="1"/>
  <c r="I15" i="73"/>
  <c r="I40" i="73" s="1"/>
  <c r="F15" i="73"/>
  <c r="F40" i="73" s="1"/>
  <c r="I228" i="78" l="1"/>
  <c r="I218" i="78"/>
  <c r="I225" i="78"/>
  <c r="I7" i="78"/>
  <c r="I5" i="78"/>
  <c r="I28" i="78"/>
  <c r="I12" i="78"/>
  <c r="I120" i="78"/>
  <c r="I136" i="78"/>
  <c r="I88" i="78"/>
  <c r="I207" i="78"/>
  <c r="I64" i="78"/>
  <c r="I112" i="78"/>
  <c r="I50" i="78"/>
  <c r="I17" i="78"/>
  <c r="F39" i="73"/>
  <c r="F41" i="73" s="1"/>
  <c r="F43" i="73" s="1"/>
  <c r="I39" i="73"/>
  <c r="J39" i="73"/>
  <c r="I41" i="73"/>
  <c r="I43" i="73" s="1"/>
  <c r="J41" i="73"/>
  <c r="J43" i="73" s="1"/>
  <c r="I27" i="78" l="1"/>
  <c r="J234" i="78" s="1"/>
  <c r="AW23" i="53"/>
  <c r="AX23" i="53" s="1"/>
  <c r="AV23" i="53"/>
  <c r="AV22" i="53"/>
  <c r="AV9" i="53" l="1"/>
  <c r="AW9" i="53"/>
  <c r="AV10" i="53"/>
  <c r="AV11" i="53"/>
  <c r="AW11" i="53"/>
  <c r="AV12" i="53"/>
  <c r="AV13" i="53"/>
  <c r="AW13" i="53"/>
  <c r="AV14" i="53"/>
  <c r="AV15" i="53"/>
  <c r="AW15" i="53"/>
  <c r="AV16" i="53"/>
  <c r="AV17" i="53"/>
  <c r="AW17" i="53"/>
  <c r="AV18" i="53"/>
  <c r="AV19" i="53"/>
  <c r="AW19" i="53"/>
  <c r="AV20" i="53"/>
  <c r="AV21" i="53"/>
  <c r="AW21" i="53"/>
  <c r="AV24" i="53"/>
  <c r="AV25" i="53"/>
  <c r="AW25" i="53"/>
  <c r="AV26" i="53"/>
  <c r="AV27" i="53"/>
  <c r="AW27" i="53"/>
  <c r="AX27" i="53" s="1"/>
  <c r="AV28" i="53"/>
  <c r="AV29" i="53"/>
  <c r="AW29" i="53"/>
  <c r="Z4" i="53"/>
  <c r="AB4" i="53" s="1"/>
  <c r="AD4" i="53" s="1"/>
  <c r="AF4" i="53" s="1"/>
  <c r="AH4" i="53" s="1"/>
  <c r="AJ4" i="53" s="1"/>
  <c r="AL4" i="53" s="1"/>
  <c r="AN4" i="53" s="1"/>
  <c r="AP4" i="53" s="1"/>
  <c r="AR4" i="53" s="1"/>
  <c r="AT4" i="53" s="1"/>
  <c r="B28" i="53"/>
  <c r="AX19" i="53" l="1"/>
  <c r="AX21" i="53"/>
  <c r="AX9" i="53"/>
  <c r="AX11" i="53"/>
  <c r="AX13" i="53"/>
  <c r="AX15" i="53"/>
  <c r="AX17" i="53"/>
  <c r="AX25" i="53"/>
  <c r="AX29" i="53"/>
  <c r="AW30" i="53"/>
  <c r="AX30" i="53" s="1"/>
  <c r="F4" i="53" l="1"/>
  <c r="H4" i="53" s="1"/>
  <c r="J4" i="53" l="1"/>
  <c r="L4" i="53" l="1"/>
  <c r="N4" i="53" s="1"/>
  <c r="P4" i="53" s="1"/>
  <c r="R4" i="53" s="1"/>
  <c r="T4" i="53" s="1"/>
  <c r="V4" i="53" s="1"/>
  <c r="P154" i="78" l="1"/>
  <c r="J39" i="81" l="1"/>
  <c r="J38" i="81"/>
  <c r="G40" i="81"/>
  <c r="J40" i="81" s="1"/>
  <c r="B12" i="53" l="1"/>
  <c r="B14" i="53"/>
  <c r="B16" i="53"/>
  <c r="B10" i="53"/>
  <c r="B22" i="53" l="1"/>
  <c r="B26" i="53"/>
  <c r="B20" i="53"/>
  <c r="B24" i="53"/>
  <c r="B18" i="53"/>
  <c r="K191" i="78"/>
  <c r="K200" i="78"/>
  <c r="K199" i="78"/>
  <c r="K188" i="78"/>
  <c r="K197" i="78"/>
  <c r="K196" i="78"/>
  <c r="K195" i="78"/>
  <c r="K194" i="78"/>
  <c r="K193" i="78"/>
  <c r="K190" i="78"/>
  <c r="K186" i="78"/>
  <c r="K185" i="78"/>
  <c r="K184" i="78"/>
  <c r="K183" i="78"/>
  <c r="K182" i="78"/>
  <c r="K181" i="78"/>
  <c r="K215" i="78"/>
  <c r="K149" i="78"/>
  <c r="K133" i="78"/>
  <c r="K105" i="78"/>
  <c r="K95" i="78"/>
  <c r="K36" i="78"/>
  <c r="K35" i="78"/>
  <c r="K34" i="78"/>
  <c r="K26" i="78"/>
  <c r="K25" i="78"/>
  <c r="K24" i="78"/>
  <c r="K23" i="78"/>
  <c r="K222" i="78" l="1"/>
  <c r="K221" i="78"/>
  <c r="K224" i="78"/>
  <c r="K223" i="78"/>
  <c r="K220" i="78"/>
  <c r="K219" i="78"/>
  <c r="K192" i="78"/>
  <c r="K205" i="78"/>
  <c r="K204" i="78"/>
  <c r="K160" i="78"/>
  <c r="K201" i="78"/>
  <c r="K189" i="78"/>
  <c r="K198" i="78"/>
  <c r="K187" i="78"/>
  <c r="K180" i="78"/>
  <c r="K179" i="78"/>
  <c r="K178" i="78"/>
  <c r="K177" i="78"/>
  <c r="K176" i="78"/>
  <c r="K175" i="78"/>
  <c r="K174" i="78"/>
  <c r="K173" i="78"/>
  <c r="K172" i="78"/>
  <c r="K171" i="78"/>
  <c r="K170" i="78"/>
  <c r="K169" i="78"/>
  <c r="K168" i="78"/>
  <c r="K167" i="78"/>
  <c r="K165" i="78"/>
  <c r="K164" i="78"/>
  <c r="K163" i="78"/>
  <c r="K162" i="78"/>
  <c r="K161" i="78"/>
  <c r="K159" i="78"/>
  <c r="K158" i="78"/>
  <c r="K157" i="78"/>
  <c r="K156" i="78"/>
  <c r="K155" i="78"/>
  <c r="K140" i="78"/>
  <c r="K139" i="78"/>
  <c r="K138" i="78"/>
  <c r="K102" i="78"/>
  <c r="K101" i="78"/>
  <c r="K99" i="78"/>
  <c r="K92" i="78"/>
  <c r="K43" i="78"/>
  <c r="K47" i="78"/>
  <c r="K39" i="78"/>
  <c r="K42" i="78"/>
  <c r="K46" i="78"/>
  <c r="K49" i="78"/>
  <c r="K44" i="78"/>
  <c r="K45" i="78"/>
  <c r="K38" i="78"/>
  <c r="K37" i="78"/>
  <c r="K33" i="78"/>
  <c r="K32" i="78"/>
  <c r="K30" i="78"/>
  <c r="K29" i="78"/>
  <c r="K227" i="78"/>
  <c r="K116" i="78"/>
  <c r="K126" i="78"/>
  <c r="K206" i="78"/>
  <c r="K153" i="78"/>
  <c r="K135" i="78"/>
  <c r="K117" i="78"/>
  <c r="K147" i="78"/>
  <c r="K122" i="78"/>
  <c r="K213" i="78"/>
  <c r="K154" i="78"/>
  <c r="K125" i="78"/>
  <c r="K146" i="78"/>
  <c r="K134" i="78"/>
  <c r="K150" i="78"/>
  <c r="K209" i="78"/>
  <c r="K214" i="78"/>
  <c r="K218" i="78" l="1"/>
  <c r="K203" i="78"/>
  <c r="K141" i="78"/>
  <c r="K97" i="78"/>
  <c r="K91" i="78"/>
  <c r="K78" i="78"/>
  <c r="K77" i="78"/>
  <c r="K60" i="78"/>
  <c r="K41" i="78"/>
  <c r="K40" i="78"/>
  <c r="K86" i="78"/>
  <c r="K217" i="78"/>
  <c r="K216" i="78"/>
  <c r="K208" i="78"/>
  <c r="K109" i="78"/>
  <c r="K226" i="78"/>
  <c r="K229" i="78"/>
  <c r="K114" i="78"/>
  <c r="K19" i="78"/>
  <c r="K73" i="78"/>
  <c r="K80" i="78"/>
  <c r="K100" i="78"/>
  <c r="K18" i="78"/>
  <c r="K70" i="78"/>
  <c r="K8" i="78"/>
  <c r="K89" i="78"/>
  <c r="K9" i="78"/>
  <c r="K66" i="78"/>
  <c r="K142" i="78"/>
  <c r="K14" i="78"/>
  <c r="K10" i="78"/>
  <c r="K71" i="78"/>
  <c r="K20" i="78"/>
  <c r="K230" i="78"/>
  <c r="K56" i="78"/>
  <c r="K21" i="78"/>
  <c r="K81" i="78"/>
  <c r="K11" i="78"/>
  <c r="K119" i="78"/>
  <c r="K62" i="78"/>
  <c r="K151" i="78"/>
  <c r="K59" i="78"/>
  <c r="K115" i="78"/>
  <c r="K106" i="78"/>
  <c r="K15" i="78"/>
  <c r="K113" i="78"/>
  <c r="K16" i="78"/>
  <c r="K65" i="78"/>
  <c r="K58" i="78"/>
  <c r="K13" i="78"/>
  <c r="K22" i="78"/>
  <c r="K75" i="78"/>
  <c r="K61" i="78"/>
  <c r="K57" i="78"/>
  <c r="K83" i="78"/>
  <c r="K225" i="78" l="1"/>
  <c r="K7" i="78"/>
  <c r="K12" i="78"/>
  <c r="J44" i="81" l="1"/>
  <c r="K6" i="78" l="1"/>
  <c r="K123" i="78" l="1"/>
  <c r="K85" i="78"/>
  <c r="K104" i="78"/>
  <c r="K63" i="78"/>
  <c r="K67" i="78"/>
  <c r="K143" i="78"/>
  <c r="K79" i="78"/>
  <c r="K52" i="78"/>
  <c r="K210" i="78"/>
  <c r="K212" i="78"/>
  <c r="K152" i="78"/>
  <c r="K55" i="78"/>
  <c r="K211" i="78"/>
  <c r="K69" i="78"/>
  <c r="K107" i="78"/>
  <c r="K84" i="78"/>
  <c r="K127" i="78"/>
  <c r="K121" i="78"/>
  <c r="K111" i="78"/>
  <c r="K98" i="78"/>
  <c r="K5" i="78"/>
  <c r="K202" i="78" l="1"/>
  <c r="K118" i="78"/>
  <c r="K103" i="78"/>
  <c r="K130" i="78"/>
  <c r="K137" i="78"/>
  <c r="K144" i="78"/>
  <c r="K94" i="78"/>
  <c r="K87" i="78"/>
  <c r="K54" i="78"/>
  <c r="K110" i="78"/>
  <c r="K166" i="78"/>
  <c r="K232" i="78"/>
  <c r="K28" i="78"/>
  <c r="K93" i="78"/>
  <c r="K132" i="78"/>
  <c r="K51" i="78"/>
  <c r="K90" i="78"/>
  <c r="K148" i="78"/>
  <c r="K124" i="78"/>
  <c r="K129" i="78"/>
  <c r="K128" i="78"/>
  <c r="K131" i="78"/>
  <c r="K108" i="78"/>
  <c r="K68" i="78"/>
  <c r="K96" i="78"/>
  <c r="K74" i="78"/>
  <c r="K72" i="78"/>
  <c r="K53" i="78"/>
  <c r="K76" i="78"/>
  <c r="K145" i="78"/>
  <c r="K82" i="78"/>
  <c r="K231" i="78" l="1"/>
  <c r="K228" i="78"/>
  <c r="K207" i="78"/>
  <c r="K112" i="78"/>
  <c r="K88" i="78"/>
  <c r="K50" i="78"/>
  <c r="K64" i="78"/>
  <c r="K136" i="78"/>
  <c r="K17" i="78"/>
  <c r="K120" i="78"/>
  <c r="K27" i="78" l="1"/>
  <c r="C21" i="81" l="1"/>
  <c r="C24" i="81" s="1"/>
  <c r="C31" i="81" s="1"/>
  <c r="J235" i="78" s="1"/>
  <c r="AV33" i="53"/>
  <c r="H31" i="78" l="1"/>
  <c r="J31" i="78"/>
  <c r="H48" i="78"/>
  <c r="J48" i="78"/>
  <c r="H8" i="78"/>
  <c r="H232" i="78"/>
  <c r="H221" i="78"/>
  <c r="H216" i="78"/>
  <c r="H212" i="78"/>
  <c r="H208" i="78"/>
  <c r="H203" i="78"/>
  <c r="H199" i="78"/>
  <c r="H195" i="78"/>
  <c r="H191" i="78"/>
  <c r="H187" i="78"/>
  <c r="H183" i="78"/>
  <c r="H179" i="78"/>
  <c r="H175" i="78"/>
  <c r="H171" i="78"/>
  <c r="H167" i="78"/>
  <c r="H163" i="78"/>
  <c r="H159" i="78"/>
  <c r="H155" i="78"/>
  <c r="H151" i="78"/>
  <c r="H147" i="78"/>
  <c r="H143" i="78"/>
  <c r="H139" i="78"/>
  <c r="H134" i="78"/>
  <c r="H11" i="78"/>
  <c r="H230" i="78"/>
  <c r="H224" i="78"/>
  <c r="H220" i="78"/>
  <c r="H215" i="78"/>
  <c r="H211" i="78"/>
  <c r="H206" i="78"/>
  <c r="H202" i="78"/>
  <c r="H198" i="78"/>
  <c r="H194" i="78"/>
  <c r="H190" i="78"/>
  <c r="H186" i="78"/>
  <c r="H182" i="78"/>
  <c r="H178" i="78"/>
  <c r="H174" i="78"/>
  <c r="H170" i="78"/>
  <c r="H166" i="78"/>
  <c r="H162" i="78"/>
  <c r="H158" i="78"/>
  <c r="H154" i="78"/>
  <c r="H150" i="78"/>
  <c r="H146" i="78"/>
  <c r="H142" i="78"/>
  <c r="H138" i="78"/>
  <c r="H133" i="78"/>
  <c r="H129" i="78"/>
  <c r="H125" i="78"/>
  <c r="H121" i="78"/>
  <c r="H116" i="78"/>
  <c r="H111" i="78"/>
  <c r="H107" i="78"/>
  <c r="H103" i="78"/>
  <c r="H99" i="78"/>
  <c r="H95" i="78"/>
  <c r="H91" i="78"/>
  <c r="H214" i="78"/>
  <c r="H189" i="78"/>
  <c r="H165" i="78"/>
  <c r="H141" i="78"/>
  <c r="H131" i="78"/>
  <c r="H117" i="78"/>
  <c r="H94" i="78"/>
  <c r="H193" i="78"/>
  <c r="H169" i="78"/>
  <c r="H126" i="78"/>
  <c r="H102" i="78"/>
  <c r="H89" i="78"/>
  <c r="H80" i="78"/>
  <c r="H72" i="78"/>
  <c r="H63" i="78"/>
  <c r="H55" i="78"/>
  <c r="H51" i="78"/>
  <c r="H41" i="78"/>
  <c r="H37" i="78"/>
  <c r="H26" i="78"/>
  <c r="H13" i="78"/>
  <c r="H168" i="78"/>
  <c r="H115" i="78"/>
  <c r="H71" i="78"/>
  <c r="H49" i="78"/>
  <c r="H25" i="78"/>
  <c r="H105" i="78"/>
  <c r="H196" i="78"/>
  <c r="H172" i="78"/>
  <c r="H148" i="78"/>
  <c r="H124" i="78"/>
  <c r="H109" i="78"/>
  <c r="H205" i="78"/>
  <c r="H114" i="78"/>
  <c r="H82" i="78"/>
  <c r="H70" i="78"/>
  <c r="H53" i="78"/>
  <c r="H30" i="78"/>
  <c r="H10" i="78"/>
  <c r="H176" i="78"/>
  <c r="H118" i="78"/>
  <c r="H108" i="78"/>
  <c r="H73" i="78"/>
  <c r="H46" i="78"/>
  <c r="H23" i="78"/>
  <c r="H209" i="78"/>
  <c r="H184" i="78"/>
  <c r="H160" i="78"/>
  <c r="H135" i="78"/>
  <c r="H122" i="78"/>
  <c r="H98" i="78"/>
  <c r="H219" i="78"/>
  <c r="H145" i="78"/>
  <c r="H84" i="78"/>
  <c r="H76" i="78"/>
  <c r="H68" i="78"/>
  <c r="H59" i="78"/>
  <c r="H45" i="78"/>
  <c r="H33" i="78"/>
  <c r="H22" i="78"/>
  <c r="H18" i="78"/>
  <c r="H229" i="78"/>
  <c r="H101" i="78"/>
  <c r="H83" i="78"/>
  <c r="H62" i="78"/>
  <c r="H40" i="78"/>
  <c r="H16" i="78"/>
  <c r="H92" i="78"/>
  <c r="H222" i="78"/>
  <c r="J132" i="78"/>
  <c r="H96" i="78"/>
  <c r="H157" i="78"/>
  <c r="H86" i="78"/>
  <c r="H66" i="78"/>
  <c r="H47" i="78"/>
  <c r="H24" i="78"/>
  <c r="H200" i="78"/>
  <c r="H132" i="78"/>
  <c r="H123" i="78"/>
  <c r="H81" i="78"/>
  <c r="H56" i="78"/>
  <c r="H34" i="78"/>
  <c r="H9" i="78"/>
  <c r="H213" i="78"/>
  <c r="H188" i="78"/>
  <c r="H164" i="78"/>
  <c r="H140" i="78"/>
  <c r="H130" i="78"/>
  <c r="H106" i="78"/>
  <c r="H93" i="78"/>
  <c r="H6" i="78"/>
  <c r="H223" i="78"/>
  <c r="H197" i="78"/>
  <c r="H173" i="78"/>
  <c r="H149" i="78"/>
  <c r="H110" i="78"/>
  <c r="H97" i="78"/>
  <c r="J11" i="78"/>
  <c r="H217" i="78"/>
  <c r="H192" i="78"/>
  <c r="H144" i="78"/>
  <c r="H87" i="78"/>
  <c r="H79" i="78"/>
  <c r="H75" i="78"/>
  <c r="H67" i="78"/>
  <c r="H58" i="78"/>
  <c r="H54" i="78"/>
  <c r="H44" i="78"/>
  <c r="H36" i="78"/>
  <c r="H32" i="78"/>
  <c r="H21" i="78"/>
  <c r="H201" i="78"/>
  <c r="H177" i="78"/>
  <c r="H153" i="78"/>
  <c r="H119" i="78"/>
  <c r="H227" i="78"/>
  <c r="H181" i="78"/>
  <c r="H128" i="78"/>
  <c r="H100" i="78"/>
  <c r="H78" i="78"/>
  <c r="H74" i="78"/>
  <c r="H61" i="78"/>
  <c r="H57" i="78"/>
  <c r="H43" i="78"/>
  <c r="H39" i="78"/>
  <c r="H35" i="78"/>
  <c r="H20" i="78"/>
  <c r="H15" i="78"/>
  <c r="H152" i="78"/>
  <c r="H104" i="78"/>
  <c r="H210" i="78"/>
  <c r="H185" i="78"/>
  <c r="H161" i="78"/>
  <c r="H137" i="78"/>
  <c r="H226" i="78"/>
  <c r="H204" i="78"/>
  <c r="H180" i="78"/>
  <c r="H156" i="78"/>
  <c r="H127" i="78"/>
  <c r="H113" i="78"/>
  <c r="H90" i="78"/>
  <c r="H85" i="78"/>
  <c r="H77" i="78"/>
  <c r="H69" i="78"/>
  <c r="H65" i="78"/>
  <c r="H60" i="78"/>
  <c r="H52" i="78"/>
  <c r="H42" i="78"/>
  <c r="H38" i="78"/>
  <c r="H29" i="78"/>
  <c r="H19" i="78"/>
  <c r="H14" i="78"/>
  <c r="J94" i="78"/>
  <c r="J81" i="78"/>
  <c r="J109" i="78"/>
  <c r="J71" i="78"/>
  <c r="J97" i="78"/>
  <c r="J200" i="78"/>
  <c r="J188" i="78"/>
  <c r="J80" i="78"/>
  <c r="J176" i="78"/>
  <c r="J213" i="78"/>
  <c r="J20" i="78"/>
  <c r="J78" i="78"/>
  <c r="J129" i="78"/>
  <c r="J178" i="78"/>
  <c r="J230" i="78"/>
  <c r="J143" i="78"/>
  <c r="J191" i="78"/>
  <c r="J23" i="78"/>
  <c r="J201" i="78"/>
  <c r="J101" i="78"/>
  <c r="J223" i="78"/>
  <c r="J172" i="78"/>
  <c r="J169" i="78"/>
  <c r="J45" i="78"/>
  <c r="J150" i="78"/>
  <c r="J198" i="78"/>
  <c r="J163" i="78"/>
  <c r="J6" i="78"/>
  <c r="J5" i="78" s="1"/>
  <c r="C8" i="53" s="1"/>
  <c r="J55" i="78"/>
  <c r="J103" i="78"/>
  <c r="J216" i="78"/>
  <c r="J123" i="78"/>
  <c r="J214" i="78"/>
  <c r="J107" i="78"/>
  <c r="J221" i="78"/>
  <c r="J137" i="78"/>
  <c r="J54" i="78"/>
  <c r="J16" i="78"/>
  <c r="J162" i="78"/>
  <c r="J226" i="78"/>
  <c r="J185" i="78"/>
  <c r="J93" i="78"/>
  <c r="J184" i="78"/>
  <c r="J166" i="78"/>
  <c r="J232" i="78"/>
  <c r="J231" i="78" s="1"/>
  <c r="C28" i="53" s="1"/>
  <c r="J62" i="78"/>
  <c r="J106" i="78"/>
  <c r="J209" i="78"/>
  <c r="J170" i="78"/>
  <c r="J227" i="78"/>
  <c r="J118" i="78"/>
  <c r="J74" i="78"/>
  <c r="J187" i="78"/>
  <c r="J131" i="78"/>
  <c r="J90" i="78"/>
  <c r="J196" i="78"/>
  <c r="J75" i="78"/>
  <c r="J110" i="78"/>
  <c r="J114" i="78"/>
  <c r="J13" i="78"/>
  <c r="J84" i="78"/>
  <c r="J10" i="78"/>
  <c r="J8" i="78"/>
  <c r="J24" i="78"/>
  <c r="J82" i="78"/>
  <c r="J133" i="78"/>
  <c r="J182" i="78"/>
  <c r="J96" i="78"/>
  <c r="J147" i="78"/>
  <c r="J195" i="78"/>
  <c r="J141" i="78"/>
  <c r="J127" i="78"/>
  <c r="J105" i="78"/>
  <c r="J79" i="78"/>
  <c r="J149" i="78"/>
  <c r="J157" i="78"/>
  <c r="J26" i="78"/>
  <c r="J89" i="78"/>
  <c r="J128" i="78"/>
  <c r="J18" i="78"/>
  <c r="J30" i="78"/>
  <c r="J86" i="78"/>
  <c r="J138" i="78"/>
  <c r="J186" i="78"/>
  <c r="J100" i="78"/>
  <c r="J151" i="78"/>
  <c r="J199" i="78"/>
  <c r="J158" i="78"/>
  <c r="J192" i="78"/>
  <c r="J130" i="78"/>
  <c r="J210" i="78"/>
  <c r="J56" i="78"/>
  <c r="J220" i="78"/>
  <c r="J152" i="78"/>
  <c r="J67" i="78"/>
  <c r="J164" i="78"/>
  <c r="J140" i="78"/>
  <c r="J125" i="78"/>
  <c r="J139" i="78"/>
  <c r="J165" i="78"/>
  <c r="J156" i="78"/>
  <c r="J119" i="78"/>
  <c r="J83" i="78"/>
  <c r="J173" i="78"/>
  <c r="J181" i="78"/>
  <c r="J37" i="78"/>
  <c r="J102" i="78"/>
  <c r="J205" i="78"/>
  <c r="J22" i="78"/>
  <c r="J35" i="78"/>
  <c r="J91" i="78"/>
  <c r="J142" i="78"/>
  <c r="J190" i="78"/>
  <c r="J104" i="78"/>
  <c r="J155" i="78"/>
  <c r="J203" i="78"/>
  <c r="J66" i="78"/>
  <c r="J189" i="78"/>
  <c r="J180" i="78"/>
  <c r="J177" i="78"/>
  <c r="J87" i="78"/>
  <c r="J197" i="78"/>
  <c r="J124" i="78"/>
  <c r="J41" i="78"/>
  <c r="J145" i="78"/>
  <c r="J148" i="78"/>
  <c r="J33" i="78"/>
  <c r="J39" i="78"/>
  <c r="J95" i="78"/>
  <c r="J146" i="78"/>
  <c r="J194" i="78"/>
  <c r="J108" i="78"/>
  <c r="J159" i="78"/>
  <c r="J208" i="78"/>
  <c r="J204" i="78"/>
  <c r="J51" i="78"/>
  <c r="J222" i="78"/>
  <c r="J43" i="78"/>
  <c r="J99" i="78"/>
  <c r="J113" i="78"/>
  <c r="J212" i="78"/>
  <c r="J34" i="78"/>
  <c r="J25" i="78"/>
  <c r="J115" i="78"/>
  <c r="J19" i="78"/>
  <c r="J21" i="78"/>
  <c r="J193" i="78"/>
  <c r="J92" i="78"/>
  <c r="J98" i="78"/>
  <c r="J47" i="78"/>
  <c r="J154" i="78"/>
  <c r="J202" i="78"/>
  <c r="J117" i="78"/>
  <c r="J167" i="78"/>
  <c r="J29" i="78"/>
  <c r="J46" i="78"/>
  <c r="J36" i="78"/>
  <c r="J144" i="78"/>
  <c r="J42" i="78"/>
  <c r="J40" i="78"/>
  <c r="J59" i="78"/>
  <c r="J153" i="78"/>
  <c r="J135" i="78"/>
  <c r="J53" i="78"/>
  <c r="J206" i="78"/>
  <c r="J122" i="78"/>
  <c r="J171" i="78"/>
  <c r="J52" i="78"/>
  <c r="J49" i="78"/>
  <c r="J168" i="78"/>
  <c r="J60" i="78"/>
  <c r="J63" i="78"/>
  <c r="J14" i="78"/>
  <c r="J160" i="78"/>
  <c r="J57" i="78"/>
  <c r="J111" i="78"/>
  <c r="J211" i="78"/>
  <c r="J126" i="78"/>
  <c r="J175" i="78"/>
  <c r="J65" i="78"/>
  <c r="J58" i="78"/>
  <c r="J85" i="78"/>
  <c r="J68" i="78"/>
  <c r="J38" i="78"/>
  <c r="J32" i="78"/>
  <c r="J61" i="78"/>
  <c r="J116" i="78"/>
  <c r="J215" i="78"/>
  <c r="J179" i="78"/>
  <c r="J219" i="78"/>
  <c r="J9" i="78"/>
  <c r="J69" i="78"/>
  <c r="J217" i="78"/>
  <c r="J161" i="78"/>
  <c r="J72" i="78"/>
  <c r="J44" i="78"/>
  <c r="J70" i="78"/>
  <c r="J121" i="78"/>
  <c r="J134" i="78"/>
  <c r="J183" i="78"/>
  <c r="J73" i="78"/>
  <c r="J229" i="78"/>
  <c r="J76" i="78"/>
  <c r="J77" i="78"/>
  <c r="J15" i="78"/>
  <c r="J174" i="78"/>
  <c r="J224" i="78"/>
  <c r="AC28" i="53" l="1"/>
  <c r="AC32" i="53" s="1"/>
  <c r="AU28" i="53"/>
  <c r="AU32" i="53" s="1"/>
  <c r="AS28" i="53"/>
  <c r="AS32" i="53" s="1"/>
  <c r="AQ28" i="53"/>
  <c r="AQ32" i="53" s="1"/>
  <c r="AO28" i="53"/>
  <c r="AO32" i="53" s="1"/>
  <c r="AM28" i="53"/>
  <c r="AM32" i="53" s="1"/>
  <c r="AI28" i="53"/>
  <c r="AI32" i="53" s="1"/>
  <c r="AE28" i="53"/>
  <c r="AE32" i="53" s="1"/>
  <c r="Y28" i="53"/>
  <c r="Y32" i="53" s="1"/>
  <c r="AK28" i="53"/>
  <c r="AK32" i="53" s="1"/>
  <c r="AG28" i="53"/>
  <c r="AG32" i="53" s="1"/>
  <c r="AA28" i="53"/>
  <c r="AA32" i="53" s="1"/>
  <c r="J207" i="78"/>
  <c r="C20" i="53" s="1"/>
  <c r="J50" i="78"/>
  <c r="J12" i="78"/>
  <c r="C12" i="53" s="1"/>
  <c r="J218" i="78"/>
  <c r="C22" i="53" s="1"/>
  <c r="J64" i="78"/>
  <c r="J225" i="78"/>
  <c r="C24" i="53" s="1"/>
  <c r="J136" i="78"/>
  <c r="C18" i="53" s="1"/>
  <c r="J28" i="78"/>
  <c r="J228" i="78"/>
  <c r="C26" i="53" s="1"/>
  <c r="J7" i="78"/>
  <c r="C10" i="53" s="1"/>
  <c r="J112" i="78"/>
  <c r="J17" i="78"/>
  <c r="C14" i="53" s="1"/>
  <c r="J120" i="78"/>
  <c r="J88" i="78"/>
  <c r="J43" i="81"/>
  <c r="G45" i="81"/>
  <c r="J45" i="81" s="1"/>
  <c r="W22" i="53" l="1"/>
  <c r="U22" i="53"/>
  <c r="S22" i="53"/>
  <c r="AG7" i="53"/>
  <c r="Y7" i="53"/>
  <c r="AI7" i="53"/>
  <c r="M12" i="53"/>
  <c r="K12" i="53"/>
  <c r="E12" i="53"/>
  <c r="W12" i="53"/>
  <c r="S12" i="53"/>
  <c r="I12" i="53"/>
  <c r="G12" i="53"/>
  <c r="Q12" i="53"/>
  <c r="U12" i="53"/>
  <c r="O12" i="53"/>
  <c r="AA7" i="53"/>
  <c r="AK7" i="53"/>
  <c r="AE7" i="53"/>
  <c r="AM7" i="53"/>
  <c r="U14" i="53"/>
  <c r="W14" i="53"/>
  <c r="S14" i="53"/>
  <c r="Q14" i="53"/>
  <c r="O14" i="53"/>
  <c r="M14" i="53"/>
  <c r="K14" i="53"/>
  <c r="I14" i="53"/>
  <c r="G14" i="53"/>
  <c r="AO7" i="53"/>
  <c r="S26" i="53"/>
  <c r="Q26" i="53"/>
  <c r="K26" i="53"/>
  <c r="I26" i="53"/>
  <c r="G26" i="53"/>
  <c r="O26" i="53"/>
  <c r="M26" i="53"/>
  <c r="E26" i="53"/>
  <c r="W26" i="53"/>
  <c r="U26" i="53"/>
  <c r="AQ7" i="53"/>
  <c r="S18" i="53"/>
  <c r="Q18" i="53"/>
  <c r="K18" i="53"/>
  <c r="I18" i="53"/>
  <c r="G18" i="53"/>
  <c r="U18" i="53"/>
  <c r="O18" i="53"/>
  <c r="M18" i="53"/>
  <c r="E18" i="53"/>
  <c r="W18" i="53"/>
  <c r="AS7" i="53"/>
  <c r="S20" i="53"/>
  <c r="O20" i="53"/>
  <c r="K20" i="53"/>
  <c r="W20" i="53"/>
  <c r="U20" i="53"/>
  <c r="Q20" i="53"/>
  <c r="M20" i="53"/>
  <c r="G20" i="53"/>
  <c r="I20" i="53"/>
  <c r="G24" i="53"/>
  <c r="E24" i="53"/>
  <c r="W24" i="53"/>
  <c r="S24" i="53"/>
  <c r="U24" i="53"/>
  <c r="O24" i="53"/>
  <c r="K24" i="53"/>
  <c r="Q24" i="53"/>
  <c r="M24" i="53"/>
  <c r="I24" i="53"/>
  <c r="AU7" i="53"/>
  <c r="W10" i="53"/>
  <c r="U10" i="53"/>
  <c r="S10" i="53"/>
  <c r="O10" i="53"/>
  <c r="M10" i="53"/>
  <c r="K10" i="53"/>
  <c r="I10" i="53"/>
  <c r="Q10" i="53"/>
  <c r="G10" i="53"/>
  <c r="E10" i="53"/>
  <c r="AC7" i="53"/>
  <c r="J27" i="78"/>
  <c r="AW28" i="53"/>
  <c r="AX28" i="53" s="1"/>
  <c r="AW22" i="53" l="1"/>
  <c r="AX22" i="53" s="1"/>
  <c r="AW20" i="53"/>
  <c r="AX20" i="53" s="1"/>
  <c r="AW18" i="53"/>
  <c r="AX18" i="53" s="1"/>
  <c r="AW24" i="53"/>
  <c r="AX24" i="53" s="1"/>
  <c r="AW12" i="53"/>
  <c r="AX12" i="53" s="1"/>
  <c r="AW14" i="53"/>
  <c r="AX14" i="53" s="1"/>
  <c r="AW10" i="53"/>
  <c r="AX10" i="53" s="1"/>
  <c r="AW26" i="53"/>
  <c r="AX26" i="53" s="1"/>
  <c r="J236" i="78"/>
  <c r="C16" i="53"/>
  <c r="G16" i="53" l="1"/>
  <c r="G8" i="53" s="1"/>
  <c r="E16" i="53"/>
  <c r="E8" i="53" s="1"/>
  <c r="W16" i="53"/>
  <c r="W8" i="53" s="1"/>
  <c r="S16" i="53"/>
  <c r="S8" i="53" s="1"/>
  <c r="O16" i="53"/>
  <c r="O8" i="53" s="1"/>
  <c r="I16" i="53"/>
  <c r="I8" i="53" s="1"/>
  <c r="U16" i="53"/>
  <c r="U8" i="53" s="1"/>
  <c r="K16" i="53"/>
  <c r="K8" i="53" s="1"/>
  <c r="Q16" i="53"/>
  <c r="Q8" i="53" s="1"/>
  <c r="M16" i="53"/>
  <c r="M8" i="53" s="1"/>
  <c r="C32" i="53"/>
  <c r="C7" i="53"/>
  <c r="B42" i="81"/>
  <c r="J8" i="53" l="1"/>
  <c r="K32" i="53"/>
  <c r="AP30" i="53"/>
  <c r="AP7" i="53" s="1"/>
  <c r="AN30" i="53"/>
  <c r="AN7" i="53" s="1"/>
  <c r="AT30" i="53"/>
  <c r="AT7" i="53" s="1"/>
  <c r="AB30" i="53"/>
  <c r="AB7" i="53" s="1"/>
  <c r="AH30" i="53"/>
  <c r="AH7" i="53" s="1"/>
  <c r="AL30" i="53"/>
  <c r="AL7" i="53" s="1"/>
  <c r="Z30" i="53"/>
  <c r="Z7" i="53" s="1"/>
  <c r="AJ30" i="53"/>
  <c r="AJ7" i="53" s="1"/>
  <c r="AF30" i="53"/>
  <c r="AF7" i="53" s="1"/>
  <c r="X30" i="53"/>
  <c r="X7" i="53" s="1"/>
  <c r="AD30" i="53"/>
  <c r="AD7" i="53" s="1"/>
  <c r="AR30" i="53"/>
  <c r="AR7" i="53" s="1"/>
  <c r="N8" i="53"/>
  <c r="O32" i="53"/>
  <c r="L8" i="53"/>
  <c r="M32" i="53"/>
  <c r="U32" i="53"/>
  <c r="T8" i="53"/>
  <c r="D8" i="53"/>
  <c r="E32" i="53"/>
  <c r="Q32" i="53"/>
  <c r="P8" i="53"/>
  <c r="I32" i="53"/>
  <c r="H8" i="53"/>
  <c r="R8" i="53"/>
  <c r="S32" i="53"/>
  <c r="W32" i="53"/>
  <c r="V8" i="53"/>
  <c r="F8" i="53"/>
  <c r="G32" i="53"/>
  <c r="AW33" i="53"/>
  <c r="AW16" i="53"/>
  <c r="AX16" i="53" s="1"/>
  <c r="B41" i="81"/>
  <c r="B40" i="81"/>
  <c r="W7" i="53" l="1"/>
  <c r="V30" i="53"/>
  <c r="V7" i="53" s="1"/>
  <c r="G7" i="53"/>
  <c r="F30" i="53"/>
  <c r="F7" i="53" s="1"/>
  <c r="R30" i="53"/>
  <c r="R7" i="53" s="1"/>
  <c r="S7" i="53"/>
  <c r="P30" i="53"/>
  <c r="P7" i="53" s="1"/>
  <c r="Q7" i="53"/>
  <c r="O7" i="53"/>
  <c r="N30" i="53"/>
  <c r="N7" i="53" s="1"/>
  <c r="H30" i="53"/>
  <c r="H7" i="53" s="1"/>
  <c r="I7" i="53"/>
  <c r="E7" i="53"/>
  <c r="E33" i="53"/>
  <c r="G33" i="53" s="1"/>
  <c r="I33" i="53" s="1"/>
  <c r="K33" i="53" s="1"/>
  <c r="M33" i="53" s="1"/>
  <c r="O33" i="53" s="1"/>
  <c r="Q33" i="53" s="1"/>
  <c r="S33" i="53" s="1"/>
  <c r="U33" i="53" s="1"/>
  <c r="W33" i="53" s="1"/>
  <c r="Y33" i="53" s="1"/>
  <c r="AA33" i="53" s="1"/>
  <c r="AC33" i="53" s="1"/>
  <c r="AE33" i="53" s="1"/>
  <c r="AG33" i="53" s="1"/>
  <c r="AI33" i="53" s="1"/>
  <c r="AK33" i="53" s="1"/>
  <c r="AM33" i="53" s="1"/>
  <c r="AO33" i="53" s="1"/>
  <c r="AQ33" i="53" s="1"/>
  <c r="AS33" i="53" s="1"/>
  <c r="AU33" i="53" s="1"/>
  <c r="D30" i="53"/>
  <c r="M7" i="53"/>
  <c r="L30" i="53"/>
  <c r="L7" i="53" s="1"/>
  <c r="J30" i="53"/>
  <c r="J7" i="53" s="1"/>
  <c r="K7" i="53"/>
  <c r="T30" i="53"/>
  <c r="T7" i="53" s="1"/>
  <c r="U7" i="53"/>
  <c r="AV8" i="53"/>
  <c r="AW8" i="53"/>
  <c r="AX8" i="53" s="1"/>
  <c r="D7" i="53" l="1"/>
  <c r="D31" i="53"/>
  <c r="F31" i="53" s="1"/>
  <c r="H31" i="53" s="1"/>
  <c r="J31" i="53" s="1"/>
  <c r="L31" i="53" s="1"/>
  <c r="N31" i="53" s="1"/>
  <c r="P31" i="53" s="1"/>
  <c r="R31" i="53" s="1"/>
  <c r="T31" i="53" s="1"/>
  <c r="V31" i="53" s="1"/>
  <c r="X31" i="53" s="1"/>
  <c r="Z31" i="53" s="1"/>
  <c r="AB31" i="53" s="1"/>
  <c r="AD31" i="53" s="1"/>
  <c r="AF31" i="53" s="1"/>
  <c r="AH31" i="53" s="1"/>
  <c r="AJ31" i="53" s="1"/>
  <c r="AL31" i="53" s="1"/>
  <c r="AN31" i="53" s="1"/>
  <c r="AP31" i="53" s="1"/>
  <c r="AR31" i="53" s="1"/>
  <c r="AT31" i="53" s="1"/>
  <c r="AV32" i="53"/>
  <c r="AV30" i="53" l="1"/>
  <c r="AW7" i="53"/>
  <c r="AX7" i="53" s="1"/>
  <c r="AW32" i="53"/>
  <c r="AV7" i="53"/>
</calcChain>
</file>

<file path=xl/sharedStrings.xml><?xml version="1.0" encoding="utf-8"?>
<sst xmlns="http://schemas.openxmlformats.org/spreadsheetml/2006/main" count="906" uniqueCount="620">
  <si>
    <t>Descrição</t>
  </si>
  <si>
    <t>m²</t>
  </si>
  <si>
    <t>un</t>
  </si>
  <si>
    <t>m³</t>
  </si>
  <si>
    <t>cj</t>
  </si>
  <si>
    <t>m</t>
  </si>
  <si>
    <t>kg</t>
  </si>
  <si>
    <t>Luva de couro para proteção de luva isolante</t>
  </si>
  <si>
    <t>Grade de proteção para caixilhos</t>
  </si>
  <si>
    <t>Grelha hemisférica em ferro fundido de 4´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</si>
  <si>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</si>
  <si>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</si>
  <si>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</si>
  <si>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</si>
  <si>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</si>
  <si>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</si>
  <si>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</si>
  <si>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</si>
  <si>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</si>
  <si>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</si>
  <si>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</si>
  <si>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</si>
  <si>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</si>
  <si>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</si>
  <si>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</si>
  <si>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</si>
  <si>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Limpeza final da obra</t>
  </si>
  <si>
    <t>Remoção de entulho de obra com caçamba metálica - material volumoso e misturado por alvenaria, terra, madeira, papel, plástico e metal</t>
  </si>
  <si>
    <t>Barra de neutro e/ou terra</t>
  </si>
  <si>
    <t>Isolador em epóxi de 1 kV para barramento</t>
  </si>
  <si>
    <t>Eletroduto corrugado em polietileno de alta densidade, DN= 30 mm, com acessórios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</si>
  <si>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</si>
  <si>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</si>
  <si>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</si>
  <si>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</si>
  <si>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</si>
  <si>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</si>
  <si>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</si>
  <si>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</si>
  <si>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</si>
  <si>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</si>
  <si>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</si>
  <si>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</si>
  <si>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</si>
  <si>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</si>
  <si>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</si>
  <si>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</si>
  <si>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</si>
  <si>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</si>
  <si>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</si>
  <si>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</si>
  <si>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</si>
  <si>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</si>
  <si>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</si>
  <si>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</si>
  <si>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</si>
  <si>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</si>
  <si>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</si>
  <si>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</si>
  <si>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</si>
  <si>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</si>
  <si>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</si>
  <si>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</si>
  <si>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</si>
  <si>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</si>
  <si>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</si>
  <si>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</si>
  <si>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</si>
  <si>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</si>
  <si>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</si>
  <si>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</si>
  <si>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</si>
  <si>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</si>
  <si>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</si>
  <si>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</si>
  <si>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</si>
  <si>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</si>
  <si>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</si>
  <si>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</si>
  <si>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</si>
  <si>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5.1</t>
  </si>
  <si>
    <t>VALOR UNITÁRIO SEM BDI (R$)</t>
  </si>
  <si>
    <t>VALOR DO ITEM SEM BDI (R$)</t>
  </si>
  <si>
    <t>CANTEIRO DE OBRA</t>
  </si>
  <si>
    <t>As Built formato A0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</si>
  <si>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</si>
  <si>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</si>
  <si>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</si>
  <si>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</si>
  <si>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</si>
  <si>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</si>
  <si>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</si>
  <si>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</si>
  <si>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</si>
  <si>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</si>
  <si>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</si>
  <si>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</si>
  <si>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</si>
  <si>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</si>
  <si>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</si>
  <si>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</si>
  <si>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</si>
  <si>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</si>
  <si>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</si>
  <si>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</si>
  <si>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</si>
  <si>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</si>
  <si>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</si>
  <si>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</si>
  <si>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</si>
  <si>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</si>
  <si>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</si>
  <si>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</si>
  <si>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</si>
  <si>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</si>
  <si>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</si>
  <si>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</si>
  <si>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</si>
  <si>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</si>
  <si>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</si>
  <si>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</si>
  <si>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</si>
  <si>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</si>
  <si>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</si>
  <si>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</si>
  <si>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</si>
  <si>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</si>
  <si>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</si>
  <si>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</si>
  <si>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</si>
  <si>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</si>
  <si>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</si>
  <si>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</si>
  <si>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</si>
  <si>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</si>
  <si>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</si>
  <si>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</si>
  <si>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</si>
  <si>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</si>
  <si>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</si>
  <si>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</si>
  <si>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</si>
  <si>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</si>
  <si>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</si>
  <si>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</si>
  <si>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</si>
  <si>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</si>
  <si>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</si>
  <si>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</si>
  <si>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</si>
  <si>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MATERIAIS E EQUIPAMENTOS DE APOIO E PROTEÇÃO</t>
  </si>
  <si>
    <t>5.3</t>
  </si>
  <si>
    <t>% deve ser o mesmo do avanço da obra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</si>
  <si>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</si>
  <si>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</si>
  <si>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</si>
  <si>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</si>
  <si>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</si>
  <si>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</si>
  <si>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</si>
  <si>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</si>
  <si>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</si>
  <si>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</si>
  <si>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</si>
  <si>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</si>
  <si>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</si>
  <si>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</si>
  <si>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</si>
  <si>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</si>
  <si>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Tomada 2P+T de 10 A - 250 V, completa</t>
  </si>
  <si>
    <t>ELÉTRICA</t>
  </si>
  <si>
    <t>Locação de container tipo sanitário com 2 vasos sanitários, 2 lavatórios, 2 mictórios e 4 pontos para chuveiro - área mínima de 13,80 m²</t>
  </si>
  <si>
    <t>B6</t>
  </si>
  <si>
    <t>B7</t>
  </si>
  <si>
    <t>B8</t>
  </si>
  <si>
    <t>B9</t>
  </si>
  <si>
    <t>B10</t>
  </si>
  <si>
    <t>SERVIÇOS CIVIS</t>
  </si>
  <si>
    <t>SERVIÇOS FINAIS</t>
  </si>
  <si>
    <t>par</t>
  </si>
  <si>
    <t>PAINÉIS ELÉTRICOS E ACESSÓRIOS</t>
  </si>
  <si>
    <t>INFRAESTRUTURA</t>
  </si>
  <si>
    <t>CONDUTORES E ALIMENTADORES</t>
  </si>
  <si>
    <t>Cabo de cobre flexível de 16 mm², isolamento 0,6/1 kV - isolação HEPR 90°C - baixa emissão de fumaça e gases</t>
  </si>
  <si>
    <t>TOMADAS E INTERRUPTORES</t>
  </si>
  <si>
    <t>LUMINÁRIAS</t>
  </si>
  <si>
    <t>SPDA</t>
  </si>
  <si>
    <t>Sinalizador audiovisual de advertência</t>
  </si>
  <si>
    <t>ADMINISTRAÇÃO LOCAL (* medições apuradas proporcionalmente à execução financeira mensal)</t>
  </si>
  <si>
    <t>Pintura látex acrílica premium, aplicação manual em teto, duas demãos. Af_04/2023</t>
  </si>
  <si>
    <t>Pintura látex acrílica premium, aplicação manual em paredes, duas demãos. Af_04/2023</t>
  </si>
  <si>
    <t>Transporte com caminhão basculante de 6 m³, em via urbana pavimentada, dmt até 30 km (unidade: m3xkm). Af_07/2020</t>
  </si>
  <si>
    <t>m³xkm</t>
  </si>
  <si>
    <t>Barramento de cobre nu</t>
  </si>
  <si>
    <t>Mini-disjuntor termomagnético, bipolar 220/380 V, corrente de 10 A até 32 A</t>
  </si>
  <si>
    <t>Lona plástica - 150 micra</t>
  </si>
  <si>
    <t>Aplicação manual de gesso desempenado (sem taliscas) em paredes, espessura de 1,0cm. Af_03/2023</t>
  </si>
  <si>
    <t>Remoção de tubulação elétrica aparente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</si>
  <si>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</si>
  <si>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</si>
  <si>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interruptores, tomadas, botão de campainha ou cigarra sem reaproveitamento</t>
  </si>
  <si>
    <t>Emassamento com massa látex, aplicação em parede, duas demãos, lixamento manual. Af_04/2023</t>
  </si>
  <si>
    <t>Emassamento com massa látex, aplicação em teto, duas demãos, lixamento manual. Af_04/2023</t>
  </si>
  <si>
    <t>ADMINISTRAÇÃO LOCAL</t>
  </si>
  <si>
    <t>Cabo de cobre flexível de 2,5 mm², isolamento 750 V - isolação LSHF/A 70°C - baixa emissão de fumaça e gases</t>
  </si>
  <si>
    <t>REMOÇÕES E RETIRADAS</t>
  </si>
  <si>
    <t>Locação de container tipo depósito - área mínima de 13,80 m²</t>
  </si>
  <si>
    <t>Remoção de condutor sem reaproveitamento</t>
  </si>
  <si>
    <t>5.4</t>
  </si>
  <si>
    <t>Plugue com 2P+T de 10A, 250V</t>
  </si>
  <si>
    <t>Mini-disjuntor termomagnético, unipolar 127/220 V, corrente de 10 A até 32 A</t>
  </si>
  <si>
    <t>Laudos Dos Sistemas de Elétrica e SPDA.</t>
  </si>
  <si>
    <t>Reaterro manual de valas, com compactador de solos de percussão. Af_08/2023</t>
  </si>
  <si>
    <t>Disjuntor em caixa moldada tripolar, térmico e magnético fixos, tensão de isolamento 480/690v, de 10a a 60a</t>
  </si>
  <si>
    <t>Terminal de pressão/compressão para cabo de 6 até 10 mm²</t>
  </si>
  <si>
    <t>Saída lateral simples, diâmetro de 3/4´</t>
  </si>
  <si>
    <t>Tomada 2P+T De 20 A - 250 V, completa</t>
  </si>
  <si>
    <t>Tampa de pressão para perfilado de 38 x 38 mm</t>
  </si>
  <si>
    <t>Cabo De Cobre Flexível De 35 Mm², Isolamento 0,6/1 Kv - Isolação Hepr 90°C - Baixa Emissão De Fumaça E Gases</t>
  </si>
  <si>
    <t>Terminal de pressão/compressão para cabo de 35 mm²</t>
  </si>
  <si>
    <t>Conector prensa-cabo de 3/4´</t>
  </si>
  <si>
    <t>5.6</t>
  </si>
  <si>
    <t>Cabo de cobre nu, têmpera mole, classe 2, de 50 mm²</t>
  </si>
  <si>
    <t>Locacão de container 2,30  x  6,00 m, alt. 2,50 m, com 1 sanitario, para escritorio, completo, sem divisorias internas</t>
  </si>
  <si>
    <t>Cabo de cobre flexível de 70 mm², isolamento 0,6/1 kv - isolação hepr 90°c - baixa emissão de fumaça e gases</t>
  </si>
  <si>
    <t>Luminária redonda de sobrepor com difusor em vidro temperado jateado para 1 ou 2 lâmpadas fluorescentes compactas de 18/26w</t>
  </si>
  <si>
    <t xml:space="preserve">unmês   </t>
  </si>
  <si>
    <t>Lâmpada LED 13,5W, com base E-27, 1400 até 1510 lm</t>
  </si>
  <si>
    <t>Montagem e desmontagem de andaime torre metálica com altura até 10 m</t>
  </si>
  <si>
    <t>Supressor de surto monofásico, corrente nominal 20 kA, Imax. de surto 50 até 80 kA</t>
  </si>
  <si>
    <t>Terminal de pressão/compressão para cabo de 16 mm²</t>
  </si>
  <si>
    <t>Luminária de emergência em LED 4W/300  lumens, de sobrepor no forro ou teto, autonomia de 1h30min.</t>
  </si>
  <si>
    <t>5.2</t>
  </si>
  <si>
    <t>Haste de aterramento 5/8  para spda - fornecimento e instalação. Af_12/2017</t>
  </si>
  <si>
    <t>Tampa para caixa de inspeção cilíndrica, aço galvanizado</t>
  </si>
  <si>
    <t>Cabo de cobre flexível de 3 x 2,5 mm², isolamento 750 V - isolação PP 70°C</t>
  </si>
  <si>
    <t>Tomada de canaleta/perfilado universal 2P+T, com caixa e tampa</t>
  </si>
  <si>
    <t>Condulete Metálico De 1´</t>
  </si>
  <si>
    <t>Cabo de cobre nu, têmpera mole, classe 2, de 35 mm²</t>
  </si>
  <si>
    <t>Solda Exotérmica Conexão Cabo-Haste No Topo, Bitola Do Cabo De 50Mm² A 95Mm² Para Haste De 5/8" E 3/4"</t>
  </si>
  <si>
    <t>Solda Exotérmica Conexão Cabo-Cabo Horizontal Em T, Bitola Do Cabo De 50-50Mm² A 95-50Mm²</t>
  </si>
  <si>
    <t>Interruptor Bipolar Simples, 1 Tecla Dupla E Placa</t>
  </si>
  <si>
    <t>Terminal de pressão/compressão para cabo de 25 mm²</t>
  </si>
  <si>
    <t>Caixa enterrada elétrica retangular, em alvenaria com blocos de concreto, fundo com brita, dimensões internas: 0,4X0,4X0,4 M. AF_12/2020</t>
  </si>
  <si>
    <t>Cabo de cobre flexível de 95 mm², isolamento 0,6/1 kv - isolação hepr 90°c - baixa emissão de fumaça e gases</t>
  </si>
  <si>
    <t>Quadro de distribuição universal de sobrepor, para disjuntores 44 DIN / 32 Bolt-on - 150 A - sem componentes</t>
  </si>
  <si>
    <t>Cabo de cobre flexível de 25 mm², isolamento 0,6/1 kV - isolação HEPR 90°C - baixa emissão de fumaça e gases</t>
  </si>
  <si>
    <t>Cabo De Cobre Flexível De 50 Mm², Isolamento 0,6/1 Kv - Isolação Hepr 90°C - Baixa Emissão De Fumaça E Gases</t>
  </si>
  <si>
    <t>Vergalhão com rosca, porca e arruela de diâmetro 3/8´ (tirante)</t>
  </si>
  <si>
    <t>Condulete metálico de 3/4´</t>
  </si>
  <si>
    <t>Poste condutor metálico para distribuição, com suporte para tomadas elétricas e RJ, com pintura eletrostática, altura de 3,00 m</t>
  </si>
  <si>
    <t>Holofote para iluminação externa de 500W LED - IP 65</t>
  </si>
  <si>
    <t>Suporte tubular de fixação em poste para 1 luminária tipo pétala</t>
  </si>
  <si>
    <t>Luminária industrial pendente tipo calha aberta instalação em perfilado para 1 ou 2 lâmpadas fluorescentes tubulares 28/54W</t>
  </si>
  <si>
    <t>Lâmpada tubular led de 26w</t>
  </si>
  <si>
    <t>Lâmpada LED A60 16w</t>
  </si>
  <si>
    <t>Furo mecanizado em concreto, com perfuratriz, para instalações elétricas, diâmetros menores ou iguais a 40 mm. AF_09/2023</t>
  </si>
  <si>
    <t>Luminária retangular de sobrepor tipo calha aberta com refletor e aletas parabólicas para 2 lâmpadas fluorescentes tubulares 28/54W</t>
  </si>
  <si>
    <t>Gradil tela eletrosoldado, malha de 5 x 15cm, galvanizado</t>
  </si>
  <si>
    <t>Terminal de pressão/compressão para cabo de 50 mm²</t>
  </si>
  <si>
    <t>Terminal de pressão/compressão para cabo de 95 mm²</t>
  </si>
  <si>
    <t>Ativação do sensor de temperatura (PT-100) do transformador de serviço</t>
  </si>
  <si>
    <t>Eletroduto galvanizado conforme NBR13057 -  3/4´ com acessórios</t>
  </si>
  <si>
    <t>Cabo de cobre flexível de 4 mm², isolamento 0,6/1 kV -  isolação HEPR 90°C - baixa emissão de fumaça e gases</t>
  </si>
  <si>
    <t>Cabo de cobre flexível de 10 mm², isolamento 0,6/1 kV - isolação HEPR 90°C - baixa emissão de fumaça e gases</t>
  </si>
  <si>
    <t>Eletroduto galvanizado a quente conforme NBR6323 - 3/4´ - com acessórios</t>
  </si>
  <si>
    <t>Quadro de distribuição universal de sobrepor, para disjuntores 24 DIN / 18 Bolt-on - 150 A - sem componentes</t>
  </si>
  <si>
    <t>Saída lateral simples, diâmetro de 1´</t>
  </si>
  <si>
    <t>Luminária triangular de sobrepor tipo arandela para fluorescente compacta de 15/20/23W</t>
  </si>
  <si>
    <t>Cabo de cobre flexível de 6 mm², isolamento 0,6/1 kV - isolação HEPR 90°C - baixa emissão de fumaça e gases</t>
  </si>
  <si>
    <t>ATIVAÇÃO DA SUBESTAÇÃO</t>
  </si>
  <si>
    <t>Solicitação de ligação junto à Enel</t>
  </si>
  <si>
    <t>Suporte para fixação de fita de alumínio 7/8" x 1/8", com base ondulada</t>
  </si>
  <si>
    <t>Escavação manual de vala. Af_09/2024</t>
  </si>
  <si>
    <t>Eletroduto galvanizado a quente conforme NBR6323 - 4´ - com acessórios</t>
  </si>
  <si>
    <t>mês</t>
  </si>
  <si>
    <t>MANUTENÇÃO</t>
  </si>
  <si>
    <t>PERÍODO DE EXECUÇÃO (MÊS)</t>
  </si>
  <si>
    <t>FÓRUM DA COMARCA DE DIADEMA</t>
  </si>
  <si>
    <t>Cimentado desempenado</t>
  </si>
  <si>
    <t>Base de concreto h=10cm</t>
  </si>
  <si>
    <t>Tampa em chapa de segurança tipo xadrez, aço galvanizado a fogo antiderrapante de 1/4´</t>
  </si>
  <si>
    <t>Fundo selador acrílico, aplicação manual em parede, uma demão. AF_04/2023</t>
  </si>
  <si>
    <t>Fundo selador acrílico, aplicação manual em teto, uma demão. AF_04/2023</t>
  </si>
  <si>
    <t>Alvenaria de vedação de blocos cerâmicos furados na vertical de 19x19x39 cm (espessura 19 cm) e argamassa de assentamento com preparo em betoneira. Af_12/2021</t>
  </si>
  <si>
    <t>Emboço desempenado com argamassa industrializada</t>
  </si>
  <si>
    <t>Chapisco aplicado em alvenarias e estruturas de concreto internas, com colher de pedreiro.  Argamassa traço 1:3 com preparo em betoneira 400l. Af_10/2022</t>
  </si>
  <si>
    <t>Caixilho em ferro tipo veneziana, sob medida</t>
  </si>
  <si>
    <t>Janela para ventilação permanente, veneziana tipo chincana de ferro</t>
  </si>
  <si>
    <t>Porta/portão de abrir em chapa, sob medida</t>
  </si>
  <si>
    <t>Rufo em chapa de aço galvanizado número 24, corte de 25 cm, incluso transporte vertical. Af_07/2019</t>
  </si>
  <si>
    <t>Tubo de pvc rígido branco pxb com virola e anel de borracha, linha esgoto série normal, dn= 100 mm, inclusive conexões</t>
  </si>
  <si>
    <t>Pintura com tinta alquídica de acabamento (esmalte sintético brilhante) pulverizada sobre superfícies metálicas (exceto perfil) executado em obra (02 demãos). AF_01/2020_PE</t>
  </si>
  <si>
    <t>Pintura com tinta alquídica de fundo (tipo zarcão) pulverizada sobre superfícies metálicas (exceto perfil) executado em obra (por demão). AF_01/2020_PE</t>
  </si>
  <si>
    <t>Impermeabilização de superfície com manta asfáltica colada com asfalto derretido, uma camada, e=4mm. AF_09/2023</t>
  </si>
  <si>
    <t>Impermeabilização de superfície com argamassa polimérica / membrana acrílica, 3 demãos. AF_09/2023</t>
  </si>
  <si>
    <t>Argamassa de regularização e/ou proteção</t>
  </si>
  <si>
    <t>Proteção mecânica de superficie horizontal com argamassa de cimento e areia, traço 1:3, e=3cm. AF_09/2023</t>
  </si>
  <si>
    <t>Proteção mecânica de superfície vertical com argamassa de cimento e areia, traço 1:3, e=3cm. AF_09/2023</t>
  </si>
  <si>
    <t>Demolição de alvenaria de bloco furado, de forma manual, sem reaproveitamento. Af_09/2023</t>
  </si>
  <si>
    <t>Demolição de lajes, em concreto armado, de forma manual, sem reaproveitamento. Af_09/2023</t>
  </si>
  <si>
    <t>Retirada de esquadria metálica em geral</t>
  </si>
  <si>
    <t>Demolição de piso de concreto simples, de forma manual, sem reaproveitamento. Af_09/2023</t>
  </si>
  <si>
    <t>Caixa de inspeção do terra cilíndrica em PVC rígido, diâmetro de 300 mm - h= 600 mm</t>
  </si>
  <si>
    <t>Solda exotérmica conexão cabo-cabo horizontal em X, bitola do cabo de 50-25mm² a 95-50mm²</t>
  </si>
  <si>
    <t>Barra condutora chata de alumínio, 7/8´ x 1/8´ - inclusive acessórios de fixação</t>
  </si>
  <si>
    <t>Reaperto geral das conexões entre chave seccionadora, cabos existentes, barramentos, transformador principal (300kVA), cabos de saída do transformador principal (baixa tensão) e sistema de aterramento interno</t>
  </si>
  <si>
    <t>Testes gerais de tensão aplicada para verificação da isolação do disjuntor geral e do transformador de serviço (300 kVA), com emissão de laudo e ART</t>
  </si>
  <si>
    <t>Eletroduto de PVC rígido roscável de 3/4´ - com acessórios</t>
  </si>
  <si>
    <t>Eletroduto de PVC rígido roscável de 2´ - com acessórios</t>
  </si>
  <si>
    <t>Eletroduto de ferro galvanizado, pesado de 1´ - com acessórios</t>
  </si>
  <si>
    <t>Eletroduto de ferro galvanizado, pesado de 1 1/4´ - com acessórios</t>
  </si>
  <si>
    <t>Eletroduto corrugado em polietileno de alta densidade, DN= 100 mm, com acessórios</t>
  </si>
  <si>
    <t>Condulete Metálico De 1 1/4´</t>
  </si>
  <si>
    <t>Cabo De Cobre Flexível De 150 Mm², Isolamento 0,6/1 Kv - Isolação Hepr 90°C - Baixa Emissão De Fumaça E Gases</t>
  </si>
  <si>
    <t>Cabo de cobre de 25 mm², isolamento 8,7/15 kV - isolação EPR 90°C</t>
  </si>
  <si>
    <t>Quadro de distribuição universal de sobrepor, para disjuntores 34 DIN / 32 Bolt-on - 150 A - sem componentes</t>
  </si>
  <si>
    <t xml:space="preserve">Cabo de controle de cobre com blindagem metálica de 4 (quatro) veias, secção nominal de 4,0mm², isolação 750V, capa externa PVC-ST1-Preta, classe de encordoamento 5, identificados pelas cores: vermelho, azul, branco e amarelo (marrom), conforme NBR 7289   </t>
  </si>
  <si>
    <t>Terminal de pressão/compressão para cabo de 150 mm²</t>
  </si>
  <si>
    <t>Luminária blindada, oval, de sobrepor ou arandela para lâmpada fluorescentes compacta</t>
  </si>
  <si>
    <t>Placa de advertência ´Perigo Alta Tensão´ em cabine primária, nas dimensões 400 x 300 mm, chapa 18</t>
  </si>
  <si>
    <t>Extintor manual de gás carbônico 5 BC - capacidade de 6 kg</t>
  </si>
  <si>
    <t>Estrado em madeira</t>
  </si>
  <si>
    <t>Tapete de borracha isolante elétrico de 1000 x 1000 mm</t>
  </si>
  <si>
    <t>Luva isolante de borracha, acima de 10 até 20 kV</t>
  </si>
  <si>
    <t>Caixa porta luvas em madeira, com tampa</t>
  </si>
  <si>
    <t>Chapa de aço em bitolas medias</t>
  </si>
  <si>
    <t>Capacete de segurança</t>
  </si>
  <si>
    <t>Mangas isolantes de borracha</t>
  </si>
  <si>
    <t>Ocúlos de proteção</t>
  </si>
  <si>
    <t>Talco industrial</t>
  </si>
  <si>
    <t>Terminal modular (mufla) unipolar externo para cabo até 70 mm²/15 kV</t>
  </si>
  <si>
    <t>Terminal modular (mufla) unipolar interno para cabo até 70 mm²/15 kV</t>
  </si>
  <si>
    <t>Piso com requadro em concreto simples sem controle de fck</t>
  </si>
  <si>
    <t>Demolição mecanizada de pavimento ou piso em concreto, inclusive fragmentação e acomodação do material</t>
  </si>
  <si>
    <t>Revestimento em pedra mineira comum</t>
  </si>
  <si>
    <t>Remoção de aparelho de iluminação ou projetor fixo em poste ou braço</t>
  </si>
  <si>
    <t>Cabo de cobre flexível de 2,5 mm², isolamento 0,6/1 kV -  isolação HEPR 90°C - baixa emissão de fumaça e gases</t>
  </si>
  <si>
    <t>Poste telecônico reto em aço SAE 1010/1020 galvanizado a fogo, altura de 3,00 m</t>
  </si>
  <si>
    <t>Disjuntor em caixa moldada tripolar, térmico e magnético fixos, tensão de isolamento 415/690V, de 175A a 250A</t>
  </si>
  <si>
    <t>Dispositivo diferencial residual de 63 A x 30 mA - 4 polos</t>
  </si>
  <si>
    <t>Perfilado liso 38 x 38 mm - com acessórios</t>
  </si>
  <si>
    <t>Eletrocalha lisa galvanizada a fogo, 100 x 100 mm, com acessórios</t>
  </si>
  <si>
    <t>Tampa de encaixe para eletrocalha, galvanizada a fogo, L= 100mm</t>
  </si>
  <si>
    <t>Suporte para eletrocalha, galvanizado a fogo, 100x50mm</t>
  </si>
  <si>
    <t>Suporte para eletrocalha, galvanizado a fogo, 100x100mm</t>
  </si>
  <si>
    <t>Plugue prolongador com 2P+T de 10A, 250V</t>
  </si>
  <si>
    <t>Eletrocalha lisa galvanizada a fogo, 100 x 50 mm, com acessórios</t>
  </si>
  <si>
    <t>Terminal de pressão/compressão para cabo de 70 mm²</t>
  </si>
  <si>
    <t>Escavação manual para bloco de coroamento ou sapata (sem escavação para colocação de fôrmas). Af_01/2024</t>
  </si>
  <si>
    <t>Compactação mecânica de solo para execução de radier, piso de concreto ou laje sobre solo, com compactador de solos a percussão. Af_09/2021</t>
  </si>
  <si>
    <t>Ensaio de compactação - amostras não trabalhadas - energia normal - solos</t>
  </si>
  <si>
    <t>Carga, manobra e descarga de solos e materiais granulares em caminhão basculante 6 m³ - carga com escavadeira hidráulica (caçamba de 1,20 m³ / 155 hp) e descarga livre (unidade: m3). Af_07/2020</t>
  </si>
  <si>
    <t>Lastro de concreto magro, aplicado em pisos, lajes sobre solo ou radiers, espessura de 5 cm. Af_01/2024</t>
  </si>
  <si>
    <t>Lastro com material granular (pedra britada n.1 e pedra britada n.2), aplicado em pisos ou lajes sobre solo, espessura de *10 cm*. Af_01/2024</t>
  </si>
  <si>
    <t>Preparo de fundo de vala com largura menor que 1,5 m, com camada de brita, lançamento mecanizado. Af_08/2020</t>
  </si>
  <si>
    <t>Camada separadora para execução de radier, piso de concreto ou laje sobre solo, em lona plástica. Af_09/2021</t>
  </si>
  <si>
    <t>Concretagem de radier, piso de concreto ou laje sobre solo, fck 30 mpa - lançamento, adensamento e acabamento. Af_09/2021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</si>
  <si>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</si>
  <si>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6,3 mm - montagem. Af_06/2022</t>
  </si>
  <si>
    <t>Armação de laje de estrutura convencional de concreto armado utilizando aço ca-50 de 10,0 mm - montagem. Af_06/2022</t>
  </si>
  <si>
    <t>Ensaio de resistencia a compressao simples - concreto (volume total de concreto / 8 m3 por caminhão x 4 cp por caminhão)</t>
  </si>
  <si>
    <t>Ensaio de abatimento do tronco de cone  (volume total de concreto / 8 m3 por caminhão)</t>
  </si>
  <si>
    <t>Impermeabilização de superfície com emulsão asfáltica, 2 demãos. Af_09/2023</t>
  </si>
  <si>
    <t>Argamassa graute expansiva autonivelante de alta resistência</t>
  </si>
  <si>
    <t>Fabricação de fôrma para vigas, em chapa de madeira compensada plastificada, e = 18 mm. Af_09/2020</t>
  </si>
  <si>
    <t>Fabricação de fôrma para lajes, em chapa de madeira compensada plastificada, e = 18 mm. Af_09/2020</t>
  </si>
  <si>
    <t>Fabricação de fôrma para pilares e estruturas similares, em chapa de madeira compensada plastificada, e = 18 mm. Af_09/2020</t>
  </si>
  <si>
    <t>Montagem e desmontagem de fôrma de viga, escoramento com garfo de madeira, pé-direito simples, em chapa de madeira plastificada, 10 utilizações. Af_09/2020</t>
  </si>
  <si>
    <t>Montagem e desmontagem de fôrma de laje maciça, pé-direito simples, em chapa de madeira compensada plastificada, 10 utilizações. Af_09/2020</t>
  </si>
  <si>
    <t>Montagem e desmontagem de fôrma de pilares retangulares e estruturas similares, pé-direito simples, em chapa de madeira compensada plastificada, 10 utilizações. Af_09/2020</t>
  </si>
  <si>
    <t>Escoramento de fôrmas de laje em madeira não aparelhada, pé-direito simples, incluso travamento, 4 utilizações. Af_09/2020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</si>
  <si>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</si>
  <si>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</si>
  <si>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</si>
  <si>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</si>
  <si>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laje de estrutura convencional de concreto armado utilizando aço ca-50 de 8,0 mm - montagem. Af_06/2022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</si>
  <si>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</si>
  <si>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Remoção de poste metálico sem reaproveitamento</t>
  </si>
  <si>
    <t>Remoção de condulete sem reaproveitamento</t>
  </si>
  <si>
    <t>Remoção de perfilado sem reaproveitamento</t>
  </si>
  <si>
    <t>Fita em aço inoxidável para poste de 0,50 m x 19 mm, com fecho em aço inoxidável</t>
  </si>
  <si>
    <t>Painel autoportante em chapa de aço, com proteção mínima IP 54 - sem componentes</t>
  </si>
  <si>
    <t>Manutenção da entrada de energia e  transformador (300kVA)</t>
  </si>
  <si>
    <t>Ar condicionado de janela 12.000 btu's - fornecimento e instalação.</t>
  </si>
  <si>
    <t>Ar condicionado de janela 18.000 btu's - fornecimento e instalação.</t>
  </si>
  <si>
    <t>Ar condicionado de janela 21.000 btu's - fornecimento e instalação.</t>
  </si>
  <si>
    <t>Ar condicionado de janela 27.000 btu's - fornecimento e instalação.</t>
  </si>
  <si>
    <t>Suporte ar condicionado</t>
  </si>
  <si>
    <t>Adequação dos caixilhos</t>
  </si>
  <si>
    <t>AR CONDICIONADO</t>
  </si>
  <si>
    <t>SINAPI - Vigência a partir de janeiro de 2025</t>
  </si>
  <si>
    <t>Luminária de led para iluminação pública, de 68 w até 97 w - fornecimento e instalação. AF_02/2025_PS</t>
  </si>
  <si>
    <t>Concreto simples Usinado FCK=30MPA, bombeado, lançado e adensado</t>
  </si>
  <si>
    <t>LEI COMPLEMENTAR Nº 500, DE 29 DE SETEMBRO DE 2021 - DIADEMA</t>
  </si>
  <si>
    <t>Luminária retangular de embutir tipo calha aberta com aletas parabólicas para 2 lâmpadas fluorescentes tubulares de 28 W/54 W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</si>
  <si>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</si>
  <si>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</si>
  <si>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</si>
  <si>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</si>
  <si>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</si>
  <si>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4 - ENCARGOS SOCIAIS</t>
  </si>
  <si>
    <t xml:space="preserve">ANWXO 3 - COMPOSIÇÃO DO BDI </t>
  </si>
  <si>
    <t>ANEXO 5 - CRONOGRAMA FÍSICO - FINANCEIRO</t>
  </si>
  <si>
    <t>ANEXO 2</t>
  </si>
  <si>
    <t>PLANILHA DE COMPOSIÇÃO DE PREÇOS</t>
  </si>
  <si>
    <t>percentual a ser preenchido pela empresa</t>
  </si>
  <si>
    <t>Cubículo de entrada e medição para uso abrigado, classe 15 kV</t>
  </si>
  <si>
    <t>Remoção e instalação de transformador 300kVA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</si>
  <si>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</si>
  <si>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</si>
  <si>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</si>
  <si>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</si>
  <si>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</si>
  <si>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</si>
  <si>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</si>
  <si>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</si>
  <si>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</si>
  <si>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</si>
  <si>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</si>
  <si>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</si>
  <si>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</si>
  <si>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</si>
  <si>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</si>
  <si>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</si>
  <si>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</si>
  <si>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</si>
  <si>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</si>
  <si>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</si>
  <si>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</si>
  <si>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</si>
  <si>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</si>
  <si>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</si>
  <si>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</si>
  <si>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</si>
  <si>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</si>
  <si>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</si>
  <si>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</si>
  <si>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</si>
  <si>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</si>
  <si>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</si>
  <si>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</si>
  <si>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</si>
  <si>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</si>
  <si>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</si>
  <si>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</si>
  <si>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</si>
  <si>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</si>
  <si>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</si>
  <si>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</si>
  <si>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</si>
  <si>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</si>
  <si>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</si>
  <si>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</si>
  <si>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</si>
  <si>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</si>
  <si>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</si>
  <si>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</si>
  <si>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</si>
  <si>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</si>
  <si>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</si>
  <si>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</si>
  <si>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</si>
  <si>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</si>
  <si>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</si>
  <si>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</si>
  <si>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</si>
  <si>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</si>
  <si>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</si>
  <si>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</si>
  <si>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</si>
  <si>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</si>
  <si>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</si>
  <si>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</si>
  <si>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</si>
  <si>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</si>
  <si>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</si>
  <si>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</si>
  <si>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</si>
  <si>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</si>
  <si>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</si>
  <si>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</si>
  <si>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</si>
  <si>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</si>
  <si>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</si>
  <si>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</si>
  <si>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</si>
  <si>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</si>
  <si>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</si>
  <si>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</si>
  <si>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</si>
  <si>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</si>
  <si>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</si>
  <si>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</si>
  <si>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</si>
  <si>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</si>
  <si>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</si>
  <si>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</si>
  <si>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</si>
  <si>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5.4.16</t>
  </si>
  <si>
    <t>5.4.17</t>
  </si>
  <si>
    <t>5.4.18</t>
  </si>
  <si>
    <t>5.4.19</t>
  </si>
  <si>
    <t>5.4.20</t>
  </si>
  <si>
    <t>5.4.21</t>
  </si>
  <si>
    <t>5.4.22</t>
  </si>
  <si>
    <t>5.4.23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</si>
  <si>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</si>
  <si>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</si>
  <si>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</si>
  <si>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</si>
  <si>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</si>
  <si>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</si>
  <si>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</si>
  <si>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</si>
  <si>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</si>
  <si>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</si>
  <si>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</si>
  <si>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</si>
  <si>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</si>
  <si>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</si>
  <si>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5.6.8</t>
  </si>
  <si>
    <t>5.6.9</t>
  </si>
  <si>
    <t>5.6.10</t>
  </si>
  <si>
    <t>5.6.11</t>
  </si>
  <si>
    <t>5.6.12</t>
  </si>
  <si>
    <t>5.6.13</t>
  </si>
  <si>
    <t>5.6.14</t>
  </si>
  <si>
    <t>5.6.15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</si>
  <si>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</si>
  <si>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</si>
  <si>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</si>
  <si>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</si>
  <si>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</si>
  <si>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</si>
  <si>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</si>
  <si>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</si>
  <si>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</si>
  <si>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</si>
  <si>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</si>
  <si>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</si>
  <si>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</si>
  <si>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</si>
  <si>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</si>
  <si>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</si>
  <si>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</si>
  <si>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</si>
  <si>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</si>
  <si>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</si>
  <si>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</si>
  <si>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</si>
  <si>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</si>
  <si>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</si>
  <si>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</si>
  <si>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</si>
  <si>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</si>
  <si>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</si>
  <si>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</si>
  <si>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</si>
  <si>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</si>
  <si>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</si>
  <si>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</si>
  <si>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</si>
  <si>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</si>
  <si>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</si>
  <si>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</si>
  <si>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</si>
  <si>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</si>
  <si>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</si>
  <si>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</si>
  <si>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</si>
  <si>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</si>
  <si>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</si>
  <si>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</si>
  <si>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</si>
  <si>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</si>
  <si>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</si>
  <si>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</si>
  <si>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</si>
  <si>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</si>
  <si>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</si>
  <si>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</si>
  <si>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</si>
  <si>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</si>
  <si>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</si>
  <si>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</si>
  <si>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</si>
  <si>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</si>
  <si>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</si>
  <si>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</si>
  <si>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</si>
  <si>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</si>
  <si>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</si>
  <si>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</si>
  <si>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</si>
  <si>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</si>
  <si>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</si>
  <si>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</si>
  <si>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</si>
  <si>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</si>
  <si>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</si>
  <si>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</si>
  <si>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</si>
  <si>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</si>
  <si>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</si>
  <si>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</si>
  <si>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</si>
  <si>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</si>
  <si>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</si>
  <si>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</si>
  <si>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</si>
  <si>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</si>
  <si>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</si>
  <si>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</si>
  <si>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</si>
  <si>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9.1</t>
  </si>
  <si>
    <t>9.2</t>
  </si>
  <si>
    <t>10.1</t>
  </si>
  <si>
    <t>10.2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</si>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</sst>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18"/>
      <color theme="1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31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1" applyNumberFormat="0" applyAlignment="0" applyProtection="0"/>
    <xf numFmtId="0" fontId="16" fillId="23" borderId="32" applyNumberFormat="0" applyAlignment="0" applyProtection="0"/>
    <xf numFmtId="0" fontId="17" fillId="0" borderId="33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9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4" applyNumberFormat="0" applyFont="0" applyAlignment="0" applyProtection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52" fillId="0" borderId="0"/>
    <xf numFmtId="0" fontId="53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5" fillId="0" borderId="0"/>
    <xf numFmtId="0" fontId="1" fillId="0" borderId="0"/>
  </cellStyleXfs>
  <cellXfs count="288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0" fontId="37" fillId="36" borderId="2" xfId="39" applyFont="1" applyFill="1" applyBorder="1" applyAlignment="1">
      <alignment horizontal="center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10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43" fontId="0" fillId="0" borderId="0" xfId="0" applyNumberForma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7" fillId="0" borderId="0" xfId="49" applyNumberFormat="1" applyFont="1" applyAlignment="1">
      <alignment horizontal="left" vertical="justify"/>
    </xf>
    <xf numFmtId="49" fontId="47" fillId="0" borderId="0" xfId="49" applyNumberFormat="1" applyFont="1" applyAlignment="1">
      <alignment horizontal="center" vertical="justify"/>
    </xf>
    <xf numFmtId="0" fontId="47" fillId="0" borderId="2" xfId="49" applyFont="1" applyBorder="1" applyAlignment="1">
      <alignment horizontal="center"/>
    </xf>
    <xf numFmtId="10" fontId="47" fillId="0" borderId="2" xfId="168" applyNumberFormat="1" applyFont="1" applyFill="1" applyBorder="1" applyAlignment="1">
      <alignment horizontal="center"/>
    </xf>
    <xf numFmtId="0" fontId="47" fillId="0" borderId="2" xfId="49" applyFont="1" applyBorder="1"/>
    <xf numFmtId="10" fontId="47" fillId="0" borderId="2" xfId="168" applyNumberFormat="1" applyFont="1" applyFill="1" applyBorder="1"/>
    <xf numFmtId="0" fontId="48" fillId="0" borderId="2" xfId="49" applyFont="1" applyBorder="1"/>
    <xf numFmtId="10" fontId="47" fillId="0" borderId="2" xfId="65" applyNumberFormat="1" applyFont="1" applyFill="1" applyBorder="1"/>
    <xf numFmtId="10" fontId="48" fillId="0" borderId="2" xfId="65" applyNumberFormat="1" applyFont="1" applyFill="1" applyBorder="1"/>
    <xf numFmtId="0" fontId="47" fillId="0" borderId="2" xfId="49" applyFont="1" applyBorder="1" applyAlignment="1">
      <alignment horizontal="right"/>
    </xf>
    <xf numFmtId="10" fontId="48" fillId="0" borderId="2" xfId="168" applyNumberFormat="1" applyFont="1" applyFill="1" applyBorder="1"/>
    <xf numFmtId="0" fontId="49" fillId="0" borderId="2" xfId="49" applyFont="1" applyBorder="1"/>
    <xf numFmtId="0" fontId="48" fillId="0" borderId="8" xfId="49" applyFont="1" applyBorder="1"/>
    <xf numFmtId="0" fontId="47" fillId="0" borderId="8" xfId="49" applyFont="1" applyBorder="1" applyAlignment="1">
      <alignment horizontal="right"/>
    </xf>
    <xf numFmtId="0" fontId="47" fillId="0" borderId="1" xfId="49" applyFont="1" applyBorder="1" applyAlignment="1">
      <alignment horizontal="right"/>
    </xf>
    <xf numFmtId="0" fontId="48" fillId="0" borderId="0" xfId="49" applyFont="1"/>
    <xf numFmtId="0" fontId="6" fillId="0" borderId="0" xfId="49" applyFont="1" applyAlignment="1">
      <alignment horizontal="left" vertical="center" wrapText="1"/>
    </xf>
    <xf numFmtId="0" fontId="47" fillId="35" borderId="2" xfId="49" applyFont="1" applyFill="1" applyBorder="1" applyAlignment="1">
      <alignment vertical="center"/>
    </xf>
    <xf numFmtId="0" fontId="47" fillId="35" borderId="2" xfId="49" applyFont="1" applyFill="1" applyBorder="1" applyAlignment="1">
      <alignment horizontal="center" vertical="center"/>
    </xf>
    <xf numFmtId="0" fontId="48" fillId="0" borderId="2" xfId="49" applyFont="1" applyBorder="1" applyAlignment="1">
      <alignment vertical="center"/>
    </xf>
    <xf numFmtId="10" fontId="47" fillId="35" borderId="2" xfId="65" applyNumberFormat="1" applyFont="1" applyFill="1" applyBorder="1" applyAlignment="1">
      <alignment vertical="center"/>
    </xf>
    <xf numFmtId="0" fontId="47" fillId="0" borderId="6" xfId="49" applyFont="1" applyBorder="1" applyAlignment="1">
      <alignment vertical="center"/>
    </xf>
    <xf numFmtId="0" fontId="47" fillId="0" borderId="11" xfId="49" applyFont="1" applyBorder="1" applyAlignment="1">
      <alignment vertical="center"/>
    </xf>
    <xf numFmtId="0" fontId="47" fillId="0" borderId="7" xfId="49" applyFont="1" applyBorder="1" applyAlignment="1">
      <alignment vertical="center"/>
    </xf>
    <xf numFmtId="0" fontId="48" fillId="0" borderId="2" xfId="49" applyFont="1" applyBorder="1" applyAlignment="1">
      <alignment horizontal="center" vertical="center"/>
    </xf>
    <xf numFmtId="0" fontId="48" fillId="0" borderId="0" xfId="49" applyFont="1" applyAlignment="1">
      <alignment horizontal="center"/>
    </xf>
    <xf numFmtId="0" fontId="1" fillId="0" borderId="0" xfId="49" applyAlignment="1">
      <alignment horizontal="center"/>
    </xf>
    <xf numFmtId="0" fontId="48" fillId="0" borderId="21" xfId="49" applyFont="1" applyBorder="1"/>
    <xf numFmtId="0" fontId="48" fillId="0" borderId="17" xfId="49" applyFont="1" applyBorder="1"/>
    <xf numFmtId="10" fontId="48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7" fillId="0" borderId="17" xfId="49" applyFont="1" applyBorder="1" applyAlignment="1">
      <alignment vertical="center"/>
    </xf>
    <xf numFmtId="0" fontId="48" fillId="0" borderId="0" xfId="49" applyFont="1" applyAlignment="1">
      <alignment vertical="center"/>
    </xf>
    <xf numFmtId="0" fontId="48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40" fillId="0" borderId="14" xfId="0" applyNumberFormat="1" applyFont="1" applyBorder="1" applyAlignment="1">
      <alignment horizontal="right" vertical="center"/>
    </xf>
    <xf numFmtId="4" fontId="1" fillId="0" borderId="12" xfId="49" applyNumberFormat="1" applyBorder="1"/>
    <xf numFmtId="0" fontId="9" fillId="0" borderId="55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5" xfId="49" applyBorder="1"/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3" fillId="34" borderId="17" xfId="0" applyFont="1" applyFill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4" fillId="34" borderId="17" xfId="0" applyFont="1" applyFill="1" applyBorder="1" applyAlignment="1">
      <alignment vertical="center"/>
    </xf>
    <xf numFmtId="0" fontId="44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2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9" fontId="44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2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6" xfId="0" applyFont="1" applyFill="1" applyBorder="1" applyAlignment="1">
      <alignment horizontal="center" vertical="center"/>
    </xf>
    <xf numFmtId="0" fontId="42" fillId="34" borderId="17" xfId="0" applyFont="1" applyFill="1" applyBorder="1" applyAlignment="1">
      <alignment horizontal="center" vertical="center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9" fontId="42" fillId="34" borderId="12" xfId="64" applyFont="1" applyFill="1" applyBorder="1" applyAlignment="1">
      <alignment horizontal="center" vertical="center"/>
    </xf>
    <xf numFmtId="0" fontId="44" fillId="34" borderId="11" xfId="0" applyFont="1" applyFill="1" applyBorder="1" applyAlignment="1">
      <alignment horizontal="left" vertical="center" wrapText="1"/>
    </xf>
    <xf numFmtId="0" fontId="42" fillId="34" borderId="17" xfId="0" applyFont="1" applyFill="1" applyBorder="1" applyAlignment="1">
      <alignment vertical="center"/>
    </xf>
    <xf numFmtId="0" fontId="42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0" fontId="33" fillId="34" borderId="10" xfId="39" applyFont="1" applyFill="1" applyBorder="1" applyAlignment="1">
      <alignment horizontal="center" vertical="center"/>
    </xf>
    <xf numFmtId="4" fontId="37" fillId="34" borderId="2" xfId="39" applyNumberFormat="1" applyFont="1" applyFill="1" applyBorder="1" applyAlignment="1">
      <alignment horizontal="left" vertical="center" wrapText="1"/>
    </xf>
    <xf numFmtId="4" fontId="37" fillId="34" borderId="10" xfId="39" applyNumberFormat="1" applyFont="1" applyFill="1" applyBorder="1" applyAlignment="1">
      <alignment vertical="center"/>
    </xf>
    <xf numFmtId="4" fontId="33" fillId="34" borderId="10" xfId="39" applyNumberFormat="1" applyFont="1" applyFill="1" applyBorder="1" applyAlignment="1">
      <alignment vertical="center"/>
    </xf>
    <xf numFmtId="4" fontId="33" fillId="34" borderId="12" xfId="39" applyNumberFormat="1" applyFont="1" applyFill="1" applyBorder="1" applyAlignment="1">
      <alignment vertical="center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10" xfId="39" applyNumberFormat="1" applyFont="1" applyFill="1" applyBorder="1" applyAlignment="1">
      <alignment horizontal="left" vertical="center"/>
    </xf>
    <xf numFmtId="166" fontId="37" fillId="34" borderId="2" xfId="39" applyNumberFormat="1" applyFont="1" applyFill="1" applyBorder="1" applyAlignment="1">
      <alignment vertical="center" wrapText="1"/>
    </xf>
    <xf numFmtId="166" fontId="37" fillId="34" borderId="19" xfId="39" applyNumberFormat="1" applyFont="1" applyFill="1" applyBorder="1" applyAlignment="1">
      <alignment vertical="center"/>
    </xf>
    <xf numFmtId="43" fontId="37" fillId="34" borderId="10" xfId="82" applyFont="1" applyFill="1" applyBorder="1" applyAlignment="1">
      <alignment vertical="center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10" fontId="41" fillId="34" borderId="2" xfId="67" applyNumberFormat="1" applyFont="1" applyFill="1" applyBorder="1" applyAlignment="1">
      <alignment vertical="center"/>
    </xf>
    <xf numFmtId="43" fontId="33" fillId="34" borderId="2" xfId="82" applyFont="1" applyFill="1" applyBorder="1" applyAlignment="1">
      <alignment vertical="center"/>
    </xf>
    <xf numFmtId="10" fontId="41" fillId="34" borderId="8" xfId="67" applyNumberFormat="1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169" fontId="57" fillId="0" borderId="9" xfId="0" applyNumberFormat="1" applyFont="1" applyBorder="1" applyAlignment="1">
      <alignment horizontal="center" vertical="center" wrapText="1"/>
    </xf>
    <xf numFmtId="0" fontId="32" fillId="0" borderId="0" xfId="0" applyFont="1"/>
    <xf numFmtId="164" fontId="57" fillId="0" borderId="43" xfId="0" applyNumberFormat="1" applyFont="1" applyBorder="1" applyAlignment="1">
      <alignment horizontal="center" vertical="center" wrapText="1"/>
    </xf>
    <xf numFmtId="43" fontId="37" fillId="34" borderId="5" xfId="39" applyNumberFormat="1" applyFont="1" applyFill="1" applyBorder="1" applyAlignment="1">
      <alignment vertical="center"/>
    </xf>
    <xf numFmtId="0" fontId="40" fillId="34" borderId="5" xfId="39" applyFont="1" applyFill="1" applyBorder="1" applyAlignment="1">
      <alignment vertical="center"/>
    </xf>
    <xf numFmtId="0" fontId="40" fillId="34" borderId="5" xfId="39" applyFont="1" applyFill="1" applyBorder="1" applyAlignment="1">
      <alignment horizontal="right" vertical="center"/>
    </xf>
    <xf numFmtId="0" fontId="40" fillId="34" borderId="56" xfId="39" applyFont="1" applyFill="1" applyBorder="1" applyAlignment="1">
      <alignment horizontal="right" vertical="center"/>
    </xf>
    <xf numFmtId="1" fontId="37" fillId="34" borderId="25" xfId="39" applyNumberFormat="1" applyFont="1" applyFill="1" applyBorder="1" applyAlignment="1">
      <alignment horizontal="center" vertical="center" wrapText="1"/>
    </xf>
    <xf numFmtId="0" fontId="45" fillId="34" borderId="5" xfId="39" applyFont="1" applyFill="1" applyBorder="1" applyAlignment="1">
      <alignment horizontal="right" vertical="center"/>
    </xf>
    <xf numFmtId="0" fontId="59" fillId="39" borderId="41" xfId="0" applyFont="1" applyFill="1" applyBorder="1" applyAlignment="1">
      <alignment horizontal="center" vertical="center" wrapText="1"/>
    </xf>
    <xf numFmtId="0" fontId="59" fillId="39" borderId="52" xfId="0" applyFont="1" applyFill="1" applyBorder="1" applyAlignment="1">
      <alignment horizontal="center" vertical="center" wrapText="1"/>
    </xf>
    <xf numFmtId="169" fontId="59" fillId="39" borderId="52" xfId="0" applyNumberFormat="1" applyFont="1" applyFill="1" applyBorder="1" applyAlignment="1">
      <alignment horizontal="center" vertical="center" wrapText="1"/>
    </xf>
    <xf numFmtId="0" fontId="60" fillId="40" borderId="43" xfId="0" applyFont="1" applyFill="1" applyBorder="1" applyAlignment="1">
      <alignment horizontal="center" vertical="center" wrapText="1"/>
    </xf>
    <xf numFmtId="0" fontId="60" fillId="40" borderId="6" xfId="0" applyFont="1" applyFill="1" applyBorder="1" applyAlignment="1">
      <alignment horizontal="left" vertical="center"/>
    </xf>
    <xf numFmtId="0" fontId="57" fillId="40" borderId="11" xfId="0" applyFont="1" applyFill="1" applyBorder="1" applyAlignment="1">
      <alignment horizontal="left" vertical="center" wrapText="1"/>
    </xf>
    <xf numFmtId="165" fontId="57" fillId="40" borderId="11" xfId="0" applyNumberFormat="1" applyFont="1" applyFill="1" applyBorder="1" applyAlignment="1">
      <alignment horizontal="center" vertical="center" wrapText="1"/>
    </xf>
    <xf numFmtId="165" fontId="57" fillId="40" borderId="11" xfId="0" applyNumberFormat="1" applyFont="1" applyFill="1" applyBorder="1" applyAlignment="1">
      <alignment horizontal="left" vertical="center" wrapText="1"/>
    </xf>
    <xf numFmtId="4" fontId="60" fillId="40" borderId="13" xfId="0" applyNumberFormat="1" applyFont="1" applyFill="1" applyBorder="1" applyAlignment="1">
      <alignment vertical="center" wrapText="1"/>
    </xf>
    <xf numFmtId="0" fontId="57" fillId="0" borderId="45" xfId="0" applyFont="1" applyBorder="1" applyAlignment="1">
      <alignment vertical="center"/>
    </xf>
    <xf numFmtId="0" fontId="57" fillId="0" borderId="0" xfId="0" applyFont="1" applyAlignment="1">
      <alignment vertical="center"/>
    </xf>
    <xf numFmtId="165" fontId="57" fillId="0" borderId="0" xfId="0" applyNumberFormat="1" applyFont="1" applyAlignment="1">
      <alignment vertical="center"/>
    </xf>
    <xf numFmtId="4" fontId="57" fillId="0" borderId="46" xfId="0" applyNumberFormat="1" applyFont="1" applyBorder="1" applyAlignment="1">
      <alignment vertical="center"/>
    </xf>
    <xf numFmtId="0" fontId="59" fillId="40" borderId="40" xfId="0" applyFont="1" applyFill="1" applyBorder="1" applyAlignment="1">
      <alignment horizontal="center" vertical="center" wrapText="1"/>
    </xf>
    <xf numFmtId="0" fontId="59" fillId="40" borderId="47" xfId="0" applyFont="1" applyFill="1" applyBorder="1" applyAlignment="1">
      <alignment horizontal="left" vertical="center" wrapText="1"/>
    </xf>
    <xf numFmtId="0" fontId="56" fillId="40" borderId="47" xfId="0" applyFont="1" applyFill="1" applyBorder="1" applyAlignment="1">
      <alignment horizontal="left" vertical="center" wrapText="1"/>
    </xf>
    <xf numFmtId="169" fontId="56" fillId="40" borderId="47" xfId="0" applyNumberFormat="1" applyFont="1" applyFill="1" applyBorder="1" applyAlignment="1">
      <alignment horizontal="center" vertical="center" wrapText="1"/>
    </xf>
    <xf numFmtId="169" fontId="60" fillId="40" borderId="47" xfId="0" applyNumberFormat="1" applyFont="1" applyFill="1" applyBorder="1" applyAlignment="1">
      <alignment horizontal="right" vertical="center"/>
    </xf>
    <xf numFmtId="4" fontId="60" fillId="40" borderId="48" xfId="0" applyNumberFormat="1" applyFont="1" applyFill="1" applyBorder="1" applyAlignment="1">
      <alignment vertical="center" wrapText="1"/>
    </xf>
    <xf numFmtId="0" fontId="59" fillId="40" borderId="50" xfId="0" applyFont="1" applyFill="1" applyBorder="1" applyAlignment="1">
      <alignment horizontal="center" vertical="center" wrapText="1"/>
    </xf>
    <xf numFmtId="0" fontId="59" fillId="40" borderId="49" xfId="0" applyFont="1" applyFill="1" applyBorder="1" applyAlignment="1">
      <alignment horizontal="left" vertical="center" wrapText="1"/>
    </xf>
    <xf numFmtId="0" fontId="56" fillId="40" borderId="49" xfId="0" applyFont="1" applyFill="1" applyBorder="1" applyAlignment="1">
      <alignment horizontal="left" vertical="center" wrapText="1"/>
    </xf>
    <xf numFmtId="169" fontId="56" fillId="40" borderId="49" xfId="0" applyNumberFormat="1" applyFont="1" applyFill="1" applyBorder="1" applyAlignment="1">
      <alignment horizontal="center" vertical="center" wrapText="1"/>
    </xf>
    <xf numFmtId="169" fontId="60" fillId="40" borderId="49" xfId="0" applyNumberFormat="1" applyFont="1" applyFill="1" applyBorder="1" applyAlignment="1">
      <alignment horizontal="right" vertical="center"/>
    </xf>
    <xf numFmtId="10" fontId="60" fillId="40" borderId="51" xfId="64" applyNumberFormat="1" applyFont="1" applyFill="1" applyBorder="1" applyAlignment="1">
      <alignment vertical="center" wrapText="1"/>
    </xf>
    <xf numFmtId="0" fontId="59" fillId="40" borderId="57" xfId="0" applyFont="1" applyFill="1" applyBorder="1" applyAlignment="1">
      <alignment horizontal="center" vertical="center" wrapText="1"/>
    </xf>
    <xf numFmtId="0" fontId="59" fillId="40" borderId="1" xfId="0" applyFont="1" applyFill="1" applyBorder="1" applyAlignment="1">
      <alignment horizontal="left" vertical="center" wrapText="1"/>
    </xf>
    <xf numFmtId="0" fontId="56" fillId="40" borderId="1" xfId="0" applyFont="1" applyFill="1" applyBorder="1" applyAlignment="1">
      <alignment horizontal="left" vertical="center" wrapText="1"/>
    </xf>
    <xf numFmtId="169" fontId="56" fillId="40" borderId="1" xfId="0" applyNumberFormat="1" applyFont="1" applyFill="1" applyBorder="1" applyAlignment="1">
      <alignment horizontal="center" vertical="center" wrapText="1"/>
    </xf>
    <xf numFmtId="169" fontId="60" fillId="40" borderId="1" xfId="0" applyNumberFormat="1" applyFont="1" applyFill="1" applyBorder="1" applyAlignment="1">
      <alignment horizontal="right" vertical="center"/>
    </xf>
    <xf numFmtId="4" fontId="60" fillId="40" borderId="58" xfId="0" applyNumberFormat="1" applyFont="1" applyFill="1" applyBorder="1" applyAlignment="1">
      <alignment vertical="center" wrapText="1"/>
    </xf>
    <xf numFmtId="10" fontId="1" fillId="0" borderId="12" xfId="64" applyNumberFormat="1" applyFont="1" applyBorder="1"/>
    <xf numFmtId="0" fontId="57" fillId="0" borderId="9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left" vertical="center" wrapText="1"/>
    </xf>
    <xf numFmtId="0" fontId="57" fillId="34" borderId="2" xfId="0" applyFont="1" applyFill="1" applyBorder="1" applyAlignment="1">
      <alignment horizontal="center" vertical="center" wrapText="1"/>
    </xf>
    <xf numFmtId="4" fontId="59" fillId="39" borderId="53" xfId="0" applyNumberFormat="1" applyFont="1" applyFill="1" applyBorder="1" applyAlignment="1">
      <alignment horizontal="center" vertical="center" wrapText="1"/>
    </xf>
    <xf numFmtId="0" fontId="37" fillId="36" borderId="6" xfId="39" applyFont="1" applyFill="1" applyBorder="1" applyAlignment="1">
      <alignment horizontal="left" vertical="center" wrapText="1"/>
    </xf>
    <xf numFmtId="0" fontId="37" fillId="36" borderId="7" xfId="39" applyFont="1" applyFill="1" applyBorder="1" applyAlignment="1">
      <alignment horizontal="left" vertical="center"/>
    </xf>
    <xf numFmtId="10" fontId="41" fillId="34" borderId="7" xfId="67" applyNumberFormat="1" applyFont="1" applyFill="1" applyBorder="1" applyAlignment="1">
      <alignment vertical="center"/>
    </xf>
    <xf numFmtId="10" fontId="41" fillId="34" borderId="10" xfId="67" applyNumberFormat="1" applyFont="1" applyFill="1" applyBorder="1" applyAlignment="1">
      <alignment vertical="center"/>
    </xf>
    <xf numFmtId="9" fontId="33" fillId="34" borderId="12" xfId="62" applyNumberFormat="1" applyFont="1" applyFill="1" applyBorder="1" applyAlignment="1">
      <alignment horizontal="center" vertical="center"/>
    </xf>
    <xf numFmtId="10" fontId="37" fillId="37" borderId="19" xfId="0" applyNumberFormat="1" applyFont="1" applyFill="1" applyBorder="1" applyAlignment="1">
      <alignment vertical="center"/>
    </xf>
    <xf numFmtId="0" fontId="33" fillId="37" borderId="10" xfId="0" applyFont="1" applyFill="1" applyBorder="1" applyAlignment="1">
      <alignment vertical="center"/>
    </xf>
    <xf numFmtId="1" fontId="37" fillId="36" borderId="59" xfId="39" applyNumberFormat="1" applyFont="1" applyFill="1" applyBorder="1" applyAlignment="1">
      <alignment horizontal="center" vertical="center" wrapText="1"/>
    </xf>
    <xf numFmtId="1" fontId="37" fillId="36" borderId="60" xfId="39" applyNumberFormat="1" applyFont="1" applyFill="1" applyBorder="1" applyAlignment="1">
      <alignment horizontal="center" vertical="center" wrapText="1"/>
    </xf>
    <xf numFmtId="1" fontId="33" fillId="34" borderId="59" xfId="39" applyNumberFormat="1" applyFont="1" applyFill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1" fontId="37" fillId="34" borderId="60" xfId="39" applyNumberFormat="1" applyFont="1" applyFill="1" applyBorder="1" applyAlignment="1">
      <alignment horizontal="center" vertical="center" wrapText="1"/>
    </xf>
    <xf numFmtId="0" fontId="37" fillId="34" borderId="16" xfId="39" applyFont="1" applyFill="1" applyBorder="1" applyAlignment="1">
      <alignment horizontal="center" vertical="center"/>
    </xf>
    <xf numFmtId="1" fontId="37" fillId="34" borderId="59" xfId="39" applyNumberFormat="1" applyFont="1" applyFill="1" applyBorder="1" applyAlignment="1">
      <alignment horizontal="center" vertical="center" wrapText="1"/>
    </xf>
    <xf numFmtId="43" fontId="33" fillId="34" borderId="16" xfId="82" applyFont="1" applyFill="1" applyBorder="1" applyAlignment="1">
      <alignment vertical="center"/>
    </xf>
    <xf numFmtId="43" fontId="33" fillId="34" borderId="61" xfId="82" applyFont="1" applyFill="1" applyBorder="1" applyAlignment="1">
      <alignment vertical="center"/>
    </xf>
    <xf numFmtId="43" fontId="33" fillId="34" borderId="63" xfId="82" applyFont="1" applyFill="1" applyBorder="1" applyAlignment="1">
      <alignment horizontal="center" vertical="center"/>
    </xf>
    <xf numFmtId="0" fontId="33" fillId="37" borderId="61" xfId="0" applyFont="1" applyFill="1" applyBorder="1" applyAlignment="1">
      <alignment vertical="center"/>
    </xf>
    <xf numFmtId="0" fontId="37" fillId="37" borderId="54" xfId="0" applyFont="1" applyFill="1" applyBorder="1" applyAlignment="1">
      <alignment vertical="center"/>
    </xf>
    <xf numFmtId="1" fontId="37" fillId="34" borderId="64" xfId="39" applyNumberFormat="1" applyFont="1" applyFill="1" applyBorder="1" applyAlignment="1">
      <alignment horizontal="center" vertical="center" wrapText="1"/>
    </xf>
    <xf numFmtId="166" fontId="37" fillId="34" borderId="44" xfId="39" applyNumberFormat="1" applyFont="1" applyFill="1" applyBorder="1" applyAlignment="1">
      <alignment vertical="center" wrapText="1"/>
    </xf>
    <xf numFmtId="166" fontId="37" fillId="34" borderId="65" xfId="39" applyNumberFormat="1" applyFont="1" applyFill="1" applyBorder="1" applyAlignment="1">
      <alignment vertical="center"/>
    </xf>
    <xf numFmtId="0" fontId="33" fillId="37" borderId="66" xfId="0" applyFont="1" applyFill="1" applyBorder="1" applyAlignment="1">
      <alignment vertical="center"/>
    </xf>
    <xf numFmtId="43" fontId="37" fillId="37" borderId="66" xfId="82" applyFont="1" applyFill="1" applyBorder="1" applyAlignment="1">
      <alignment vertical="center"/>
    </xf>
    <xf numFmtId="0" fontId="33" fillId="37" borderId="65" xfId="0" applyFont="1" applyFill="1" applyBorder="1" applyAlignment="1">
      <alignment vertical="center"/>
    </xf>
    <xf numFmtId="0" fontId="48" fillId="0" borderId="2" xfId="49" applyFont="1" applyBorder="1" applyAlignment="1">
      <alignment vertical="center" wrapText="1"/>
    </xf>
    <xf numFmtId="2" fontId="0" fillId="0" borderId="0" xfId="0" applyNumberFormat="1"/>
    <xf numFmtId="10" fontId="37" fillId="37" borderId="10" xfId="64" applyNumberFormat="1" applyFont="1" applyFill="1" applyBorder="1" applyAlignment="1">
      <alignment vertical="center"/>
    </xf>
    <xf numFmtId="43" fontId="37" fillId="37" borderId="67" xfId="82" applyFont="1" applyFill="1" applyBorder="1" applyAlignment="1">
      <alignment vertical="center"/>
    </xf>
    <xf numFmtId="0" fontId="40" fillId="34" borderId="25" xfId="39" applyFont="1" applyFill="1" applyBorder="1" applyAlignment="1">
      <alignment vertical="center"/>
    </xf>
    <xf numFmtId="0" fontId="33" fillId="34" borderId="59" xfId="39" applyFont="1" applyFill="1" applyBorder="1" applyAlignment="1">
      <alignment horizontal="center" vertical="center"/>
    </xf>
    <xf numFmtId="0" fontId="37" fillId="34" borderId="43" xfId="39" applyFont="1" applyFill="1" applyBorder="1" applyAlignment="1">
      <alignment horizontal="center" vertical="center"/>
    </xf>
    <xf numFmtId="10" fontId="41" fillId="34" borderId="43" xfId="67" applyNumberFormat="1" applyFont="1" applyFill="1" applyBorder="1" applyAlignment="1">
      <alignment vertical="center"/>
    </xf>
    <xf numFmtId="10" fontId="41" fillId="34" borderId="68" xfId="67" applyNumberFormat="1" applyFont="1" applyFill="1" applyBorder="1" applyAlignment="1">
      <alignment vertical="center"/>
    </xf>
    <xf numFmtId="9" fontId="33" fillId="34" borderId="69" xfId="62" applyNumberFormat="1" applyFont="1" applyFill="1" applyBorder="1" applyAlignment="1">
      <alignment horizontal="center" vertical="center"/>
    </xf>
    <xf numFmtId="10" fontId="37" fillId="37" borderId="68" xfId="64" applyNumberFormat="1" applyFont="1" applyFill="1" applyBorder="1" applyAlignment="1">
      <alignment vertical="center"/>
    </xf>
    <xf numFmtId="10" fontId="37" fillId="37" borderId="70" xfId="0" applyNumberFormat="1" applyFont="1" applyFill="1" applyBorder="1" applyAlignment="1">
      <alignment vertical="center"/>
    </xf>
    <xf numFmtId="0" fontId="33" fillId="37" borderId="68" xfId="0" applyFont="1" applyFill="1" applyBorder="1" applyAlignment="1">
      <alignment vertical="center"/>
    </xf>
    <xf numFmtId="0" fontId="33" fillId="37" borderId="71" xfId="0" applyFont="1" applyFill="1" applyBorder="1" applyAlignment="1">
      <alignment vertical="center"/>
    </xf>
    <xf numFmtId="0" fontId="40" fillId="34" borderId="65" xfId="39" applyFont="1" applyFill="1" applyBorder="1" applyAlignment="1">
      <alignment horizontal="right" vertical="center"/>
    </xf>
    <xf numFmtId="0" fontId="33" fillId="34" borderId="7" xfId="39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169" fontId="59" fillId="41" borderId="52" xfId="0" applyNumberFormat="1" applyFont="1" applyFill="1" applyBorder="1" applyAlignment="1">
      <alignment horizontal="center" vertical="center" wrapText="1"/>
    </xf>
    <xf numFmtId="169" fontId="59" fillId="41" borderId="42" xfId="0" applyNumberFormat="1" applyFont="1" applyFill="1" applyBorder="1" applyAlignment="1">
      <alignment horizontal="center" vertical="center" wrapText="1"/>
    </xf>
    <xf numFmtId="169" fontId="59" fillId="41" borderId="53" xfId="0" applyNumberFormat="1" applyFont="1" applyFill="1" applyBorder="1" applyAlignment="1">
      <alignment horizontal="center" vertical="center" wrapText="1"/>
    </xf>
    <xf numFmtId="10" fontId="39" fillId="38" borderId="2" xfId="64" applyNumberFormat="1" applyFont="1" applyFill="1" applyBorder="1" applyAlignment="1">
      <alignment horizontal="center" vertical="center"/>
    </xf>
    <xf numFmtId="10" fontId="43" fillId="38" borderId="22" xfId="64" applyNumberFormat="1" applyFont="1" applyFill="1" applyBorder="1" applyAlignment="1">
      <alignment horizontal="center" vertical="center"/>
    </xf>
    <xf numFmtId="4" fontId="57" fillId="0" borderId="73" xfId="0" applyNumberFormat="1" applyFont="1" applyBorder="1" applyAlignment="1">
      <alignment vertical="center" wrapText="1"/>
    </xf>
    <xf numFmtId="4" fontId="60" fillId="40" borderId="2" xfId="0" applyNumberFormat="1" applyFont="1" applyFill="1" applyBorder="1" applyAlignment="1">
      <alignment vertical="center" wrapText="1"/>
    </xf>
    <xf numFmtId="0" fontId="32" fillId="0" borderId="15" xfId="0" applyFont="1" applyBorder="1" applyAlignment="1">
      <alignment vertical="center"/>
    </xf>
    <xf numFmtId="169" fontId="57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43" fontId="33" fillId="38" borderId="16" xfId="82" applyFont="1" applyFill="1" applyBorder="1" applyAlignment="1">
      <alignment horizontal="right" vertical="center" wrapText="1"/>
    </xf>
    <xf numFmtId="10" fontId="47" fillId="38" borderId="2" xfId="65" applyNumberFormat="1" applyFont="1" applyFill="1" applyBorder="1"/>
    <xf numFmtId="10" fontId="47" fillId="38" borderId="2" xfId="168" applyNumberFormat="1" applyFont="1" applyFill="1" applyBorder="1"/>
    <xf numFmtId="10" fontId="47" fillId="38" borderId="30" xfId="168" applyNumberFormat="1" applyFont="1" applyFill="1" applyBorder="1"/>
    <xf numFmtId="170" fontId="48" fillId="42" borderId="2" xfId="168" applyFont="1" applyFill="1" applyBorder="1" applyAlignment="1">
      <alignment vertical="center"/>
    </xf>
    <xf numFmtId="10" fontId="48" fillId="42" borderId="2" xfId="65" applyNumberFormat="1" applyFont="1" applyFill="1" applyBorder="1" applyAlignment="1">
      <alignment vertical="center"/>
    </xf>
    <xf numFmtId="43" fontId="47" fillId="42" borderId="2" xfId="49" applyNumberFormat="1" applyFont="1" applyFill="1" applyBorder="1" applyAlignment="1">
      <alignment vertical="center"/>
    </xf>
    <xf numFmtId="10" fontId="48" fillId="38" borderId="2" xfId="49" applyNumberFormat="1" applyFont="1" applyFill="1" applyBorder="1" applyAlignment="1">
      <alignment vertical="center"/>
    </xf>
    <xf numFmtId="0" fontId="45" fillId="0" borderId="20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37" fillId="36" borderId="6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1" fontId="33" fillId="34" borderId="60" xfId="39" applyNumberFormat="1" applyFont="1" applyFill="1" applyBorder="1" applyAlignment="1">
      <alignment horizontal="center" vertical="center" wrapText="1"/>
    </xf>
    <xf numFmtId="1" fontId="33" fillId="34" borderId="62" xfId="39" applyNumberFormat="1" applyFont="1" applyFill="1" applyBorder="1" applyAlignment="1">
      <alignment horizontal="center" vertical="center" wrapText="1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  <xf numFmtId="0" fontId="58" fillId="34" borderId="4" xfId="0" applyFont="1" applyFill="1" applyBorder="1" applyAlignment="1">
      <alignment horizontal="center"/>
    </xf>
    <xf numFmtId="0" fontId="58" fillId="34" borderId="72" xfId="0" applyFont="1" applyFill="1" applyBorder="1" applyAlignment="1">
      <alignment horizontal="center"/>
    </xf>
    <xf numFmtId="0" fontId="37" fillId="36" borderId="11" xfId="39" applyFont="1" applyFill="1" applyBorder="1" applyAlignment="1">
      <alignment horizontal="center" vertical="center"/>
    </xf>
    <xf numFmtId="0" fontId="58" fillId="34" borderId="20" xfId="0" applyFont="1" applyFill="1" applyBorder="1" applyAlignment="1">
      <alignment horizontal="center"/>
    </xf>
    <xf numFmtId="0" fontId="58" fillId="34" borderId="15" xfId="0" applyFont="1" applyFill="1" applyBorder="1" applyAlignment="1">
      <alignment horizontal="center"/>
    </xf>
    <xf numFmtId="0" fontId="37" fillId="36" borderId="59" xfId="39" applyFont="1" applyFill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6" fillId="0" borderId="0" xfId="49" applyFont="1" applyAlignment="1">
      <alignment horizontal="center" vertical="justify"/>
    </xf>
    <xf numFmtId="0" fontId="50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0" fontId="34" fillId="34" borderId="11" xfId="0" applyFont="1" applyFill="1" applyBorder="1" applyAlignment="1">
      <alignment horizontal="left" vertical="center"/>
    </xf>
    <xf numFmtId="0" fontId="34" fillId="34" borderId="7" xfId="0" applyFont="1" applyFill="1" applyBorder="1" applyAlignment="1">
      <alignment horizontal="left" vertical="center"/>
    </xf>
  </cellXfs>
  <cellStyles count="231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7" xr:uid="{00000000-0005-0000-0000-000071000000}"/>
    <cellStyle name="Normal 5" xfId="52" xr:uid="{00000000-0005-0000-0000-000072000000}"/>
    <cellStyle name="Normal 5 2" xfId="53" xr:uid="{00000000-0005-0000-0000-000073000000}"/>
    <cellStyle name="Normal 5 2 2" xfId="128" xr:uid="{00000000-0005-0000-0000-000074000000}"/>
    <cellStyle name="Normal 5 2 3" xfId="129" xr:uid="{00000000-0005-0000-0000-000075000000}"/>
    <cellStyle name="Normal 5 3" xfId="54" xr:uid="{00000000-0005-0000-0000-000076000000}"/>
    <cellStyle name="Normal 5 4" xfId="55" xr:uid="{00000000-0005-0000-0000-000077000000}"/>
    <cellStyle name="Normal 5 5" xfId="130" xr:uid="{00000000-0005-0000-0000-000078000000}"/>
    <cellStyle name="Normal 6" xfId="56" xr:uid="{00000000-0005-0000-0000-000079000000}"/>
    <cellStyle name="Normal 6 2" xfId="57" xr:uid="{00000000-0005-0000-0000-00007A000000}"/>
    <cellStyle name="Normal 6 3" xfId="131" xr:uid="{00000000-0005-0000-0000-00007B000000}"/>
    <cellStyle name="Normal 7" xfId="58" xr:uid="{00000000-0005-0000-0000-00007C000000}"/>
    <cellStyle name="Normal 7 2" xfId="59" xr:uid="{00000000-0005-0000-0000-00007D000000}"/>
    <cellStyle name="Normal 7 3" xfId="132" xr:uid="{00000000-0005-0000-0000-00007E000000}"/>
    <cellStyle name="Normal 8" xfId="60" xr:uid="{00000000-0005-0000-0000-00007F000000}"/>
    <cellStyle name="Normal 9" xfId="61" xr:uid="{00000000-0005-0000-0000-000080000000}"/>
    <cellStyle name="Normal_Planilha de Preços Unitarios BR-487-PR P_Camargo" xfId="62" xr:uid="{00000000-0005-0000-0000-000081000000}"/>
    <cellStyle name="Nota" xfId="63" builtinId="10" customBuiltin="1"/>
    <cellStyle name="Nota 2" xfId="133" xr:uid="{00000000-0005-0000-0000-000083000000}"/>
    <cellStyle name="Nota 3" xfId="134" xr:uid="{00000000-0005-0000-0000-000084000000}"/>
    <cellStyle name="Porcentagem" xfId="64" builtinId="5"/>
    <cellStyle name="Porcentagem 2" xfId="65" xr:uid="{00000000-0005-0000-0000-000086000000}"/>
    <cellStyle name="Porcentagem 3" xfId="66" xr:uid="{00000000-0005-0000-0000-000087000000}"/>
    <cellStyle name="Porcentagem 3 2" xfId="67" xr:uid="{00000000-0005-0000-0000-000088000000}"/>
    <cellStyle name="Porcentagem 4" xfId="135" xr:uid="{00000000-0005-0000-0000-000089000000}"/>
    <cellStyle name="Porcentagem 4 2" xfId="68" xr:uid="{00000000-0005-0000-0000-00008A000000}"/>
    <cellStyle name="Porcentagem 5" xfId="136" xr:uid="{00000000-0005-0000-0000-00008B000000}"/>
    <cellStyle name="Ruim" xfId="31" builtinId="27" customBuiltin="1"/>
    <cellStyle name="Saída" xfId="69" builtinId="21" customBuiltin="1"/>
    <cellStyle name="Separador de milhares 2 2" xfId="137" xr:uid="{00000000-0005-0000-0000-00008D000000}"/>
    <cellStyle name="Separador de milhares 2 2 2" xfId="167" xr:uid="{00000000-0005-0000-0000-00008E000000}"/>
    <cellStyle name="Separador de milhares 2 2 2 2" xfId="188" xr:uid="{00000000-0005-0000-0000-00008F000000}"/>
    <cellStyle name="Separador de milhares 3" xfId="70" xr:uid="{00000000-0005-0000-0000-000090000000}"/>
    <cellStyle name="Separador de milhares 3 2" xfId="150" xr:uid="{00000000-0005-0000-0000-000091000000}"/>
    <cellStyle name="Separador de milhares 3 2 2" xfId="189" xr:uid="{00000000-0005-0000-0000-000092000000}"/>
    <cellStyle name="Separador de milhares 4" xfId="71" xr:uid="{00000000-0005-0000-0000-000093000000}"/>
    <cellStyle name="Separador de milhares 4 2" xfId="72" xr:uid="{00000000-0005-0000-0000-000094000000}"/>
    <cellStyle name="Separador de milhares 4 2 2" xfId="73" xr:uid="{00000000-0005-0000-0000-000095000000}"/>
    <cellStyle name="Separador de milhares 4 2 3" xfId="152" xr:uid="{00000000-0005-0000-0000-000096000000}"/>
    <cellStyle name="Separador de milhares 4 2 3 2" xfId="190" xr:uid="{00000000-0005-0000-0000-000097000000}"/>
    <cellStyle name="Separador de milhares 4 3" xfId="151" xr:uid="{00000000-0005-0000-0000-000098000000}"/>
    <cellStyle name="Separador de milhares 4 3 2" xfId="191" xr:uid="{00000000-0005-0000-0000-000099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0000000}"/>
    <cellStyle name="Total" xfId="81" builtinId="25" customBuiltin="1"/>
    <cellStyle name="Vírgula" xfId="82" builtinId="3"/>
    <cellStyle name="Vírgula 10" xfId="140" xr:uid="{00000000-0005-0000-0000-0000A3000000}"/>
    <cellStyle name="Vírgula 10 2" xfId="194" xr:uid="{00000000-0005-0000-0000-0000A4000000}"/>
    <cellStyle name="Vírgula 11" xfId="193" xr:uid="{00000000-0005-0000-0000-0000A5000000}"/>
    <cellStyle name="Vírgula 2" xfId="83" xr:uid="{00000000-0005-0000-0000-0000A6000000}"/>
    <cellStyle name="Vírgula 2 2" xfId="84" xr:uid="{00000000-0005-0000-0000-0000A7000000}"/>
    <cellStyle name="Vírgula 2 2 2" xfId="85" xr:uid="{00000000-0005-0000-0000-0000A8000000}"/>
    <cellStyle name="Vírgula 2 2 2 2" xfId="154" xr:uid="{00000000-0005-0000-0000-0000A9000000}"/>
    <cellStyle name="Vírgula 2 2 2 2 2" xfId="198" xr:uid="{00000000-0005-0000-0000-0000AA000000}"/>
    <cellStyle name="Vírgula 2 2 2 3" xfId="197" xr:uid="{00000000-0005-0000-0000-0000AB000000}"/>
    <cellStyle name="Vírgula 2 2 3" xfId="153" xr:uid="{00000000-0005-0000-0000-0000AC000000}"/>
    <cellStyle name="Vírgula 2 2 3 2" xfId="199" xr:uid="{00000000-0005-0000-0000-0000AD000000}"/>
    <cellStyle name="Vírgula 2 2 4" xfId="196" xr:uid="{00000000-0005-0000-0000-0000AE000000}"/>
    <cellStyle name="Vírgula 2 3" xfId="86" xr:uid="{00000000-0005-0000-0000-0000AF000000}"/>
    <cellStyle name="Vírgula 2 3 2" xfId="155" xr:uid="{00000000-0005-0000-0000-0000B0000000}"/>
    <cellStyle name="Vírgula 2 3 2 2" xfId="201" xr:uid="{00000000-0005-0000-0000-0000B1000000}"/>
    <cellStyle name="Vírgula 2 3 3" xfId="200" xr:uid="{00000000-0005-0000-0000-0000B2000000}"/>
    <cellStyle name="Vírgula 2 4" xfId="87" xr:uid="{00000000-0005-0000-0000-0000B3000000}"/>
    <cellStyle name="Vírgula 2 4 2" xfId="156" xr:uid="{00000000-0005-0000-0000-0000B4000000}"/>
    <cellStyle name="Vírgula 2 4 2 2" xfId="203" xr:uid="{00000000-0005-0000-0000-0000B5000000}"/>
    <cellStyle name="Vírgula 2 4 3" xfId="202" xr:uid="{00000000-0005-0000-0000-0000B6000000}"/>
    <cellStyle name="Vírgula 2 5" xfId="144" xr:uid="{00000000-0005-0000-0000-0000B7000000}"/>
    <cellStyle name="Vírgula 2 5 2" xfId="204" xr:uid="{00000000-0005-0000-0000-0000B8000000}"/>
    <cellStyle name="Vírgula 2 6" xfId="168" xr:uid="{00000000-0005-0000-0000-0000B9000000}"/>
    <cellStyle name="Vírgula 2 7" xfId="195" xr:uid="{00000000-0005-0000-0000-0000BA000000}"/>
    <cellStyle name="Vírgula 3" xfId="88" xr:uid="{00000000-0005-0000-0000-0000BB000000}"/>
    <cellStyle name="Vírgula 3 2" xfId="89" xr:uid="{00000000-0005-0000-0000-0000BC000000}"/>
    <cellStyle name="Vírgula 3 2 2" xfId="141" xr:uid="{00000000-0005-0000-0000-0000BD000000}"/>
    <cellStyle name="Vírgula 3 2 2 2" xfId="207" xr:uid="{00000000-0005-0000-0000-0000BE000000}"/>
    <cellStyle name="Vírgula 3 2 3" xfId="206" xr:uid="{00000000-0005-0000-0000-0000BF000000}"/>
    <cellStyle name="Vírgula 3 3" xfId="90" xr:uid="{00000000-0005-0000-0000-0000C0000000}"/>
    <cellStyle name="Vírgula 3 3 2" xfId="158" xr:uid="{00000000-0005-0000-0000-0000C1000000}"/>
    <cellStyle name="Vírgula 3 3 2 2" xfId="209" xr:uid="{00000000-0005-0000-0000-0000C2000000}"/>
    <cellStyle name="Vírgula 3 3 3" xfId="208" xr:uid="{00000000-0005-0000-0000-0000C3000000}"/>
    <cellStyle name="Vírgula 3 4" xfId="157" xr:uid="{00000000-0005-0000-0000-0000C4000000}"/>
    <cellStyle name="Vírgula 3 4 2" xfId="210" xr:uid="{00000000-0005-0000-0000-0000C5000000}"/>
    <cellStyle name="Vírgula 3 5" xfId="205" xr:uid="{00000000-0005-0000-0000-0000C6000000}"/>
    <cellStyle name="Vírgula 4" xfId="91" xr:uid="{00000000-0005-0000-0000-0000C7000000}"/>
    <cellStyle name="Vírgula 4 2" xfId="92" xr:uid="{00000000-0005-0000-0000-0000C8000000}"/>
    <cellStyle name="Vírgula 4 2 2" xfId="159" xr:uid="{00000000-0005-0000-0000-0000C9000000}"/>
    <cellStyle name="Vírgula 4 2 2 2" xfId="212" xr:uid="{00000000-0005-0000-0000-0000CA000000}"/>
    <cellStyle name="Vírgula 4 2 3" xfId="211" xr:uid="{00000000-0005-0000-0000-0000CB000000}"/>
    <cellStyle name="Vírgula 4 3" xfId="93" xr:uid="{00000000-0005-0000-0000-0000CC000000}"/>
    <cellStyle name="Vírgula 4 3 2" xfId="160" xr:uid="{00000000-0005-0000-0000-0000CD000000}"/>
    <cellStyle name="Vírgula 4 3 2 2" xfId="214" xr:uid="{00000000-0005-0000-0000-0000CE000000}"/>
    <cellStyle name="Vírgula 4 3 3" xfId="213" xr:uid="{00000000-0005-0000-0000-0000CF000000}"/>
    <cellStyle name="Vírgula 5" xfId="94" xr:uid="{00000000-0005-0000-0000-0000D0000000}"/>
    <cellStyle name="Vírgula 5 2" xfId="95" xr:uid="{00000000-0005-0000-0000-0000D1000000}"/>
    <cellStyle name="Vírgula 5 2 2" xfId="162" xr:uid="{00000000-0005-0000-0000-0000D2000000}"/>
    <cellStyle name="Vírgula 5 2 2 2" xfId="217" xr:uid="{00000000-0005-0000-0000-0000D3000000}"/>
    <cellStyle name="Vírgula 5 2 3" xfId="216" xr:uid="{00000000-0005-0000-0000-0000D4000000}"/>
    <cellStyle name="Vírgula 5 3" xfId="161" xr:uid="{00000000-0005-0000-0000-0000D5000000}"/>
    <cellStyle name="Vírgula 5 3 2" xfId="218" xr:uid="{00000000-0005-0000-0000-0000D6000000}"/>
    <cellStyle name="Vírgula 5 4" xfId="215" xr:uid="{00000000-0005-0000-0000-0000D7000000}"/>
    <cellStyle name="Vírgula 6" xfId="96" xr:uid="{00000000-0005-0000-0000-0000D8000000}"/>
    <cellStyle name="Vírgula 6 2" xfId="142" xr:uid="{00000000-0005-0000-0000-0000D9000000}"/>
    <cellStyle name="Vírgula 6 2 2" xfId="220" xr:uid="{00000000-0005-0000-0000-0000DA000000}"/>
    <cellStyle name="Vírgula 6 3" xfId="219" xr:uid="{00000000-0005-0000-0000-0000DB000000}"/>
    <cellStyle name="Vírgula 7" xfId="97" xr:uid="{00000000-0005-0000-0000-0000DC000000}"/>
    <cellStyle name="Vírgula 7 2" xfId="143" xr:uid="{00000000-0005-0000-0000-0000DD000000}"/>
    <cellStyle name="Vírgula 7 2 2" xfId="222" xr:uid="{00000000-0005-0000-0000-0000DE000000}"/>
    <cellStyle name="Vírgula 7 3" xfId="221" xr:uid="{00000000-0005-0000-0000-0000DF000000}"/>
    <cellStyle name="Vírgula 8" xfId="138" xr:uid="{00000000-0005-0000-0000-0000E0000000}"/>
    <cellStyle name="Vírgula 8 2" xfId="165" xr:uid="{00000000-0005-0000-0000-0000E1000000}"/>
    <cellStyle name="Vírgula 8 2 2" xfId="224" xr:uid="{00000000-0005-0000-0000-0000E2000000}"/>
    <cellStyle name="Vírgula 8 3" xfId="223" xr:uid="{00000000-0005-0000-0000-0000E3000000}"/>
    <cellStyle name="Vírgula 9" xfId="139" xr:uid="{00000000-0005-0000-0000-0000E4000000}"/>
    <cellStyle name="Vírgula 9 2" xfId="166" xr:uid="{00000000-0005-0000-0000-0000E5000000}"/>
    <cellStyle name="Vírgula 9 2 2" xfId="226" xr:uid="{00000000-0005-0000-0000-0000E6000000}"/>
    <cellStyle name="Vírgula 9 3" xfId="225" xr:uid="{00000000-0005-0000-0000-0000E7000000}"/>
  </cellStyles>
  <dxfs count="64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642"/>
      <tableStyleElement type="pageFieldLabels" dxfId="641"/>
    </tableStyle>
    <tableStyle name="PivotStyleLight16 2" table="0" count="12" xr9:uid="{00000000-0011-0000-FFFF-FFFF01000000}">
      <tableStyleElement type="wholeTable" dxfId="640"/>
      <tableStyleElement type="headerRow" dxfId="639"/>
      <tableStyleElement type="totalRow" dxfId="638"/>
      <tableStyleElement type="firstRowStripe" dxfId="637"/>
      <tableStyleElement type="firstColumnStripe" dxfId="636"/>
      <tableStyleElement type="firstSubtotalColumn" dxfId="635"/>
      <tableStyleElement type="firstSubtotalRow" dxfId="634"/>
      <tableStyleElement type="secondSubtotalRow" dxfId="633"/>
      <tableStyleElement type="firstRowSubheading" dxfId="632"/>
      <tableStyleElement type="secondRowSubheading" dxfId="631"/>
      <tableStyleElement type="pageFieldLabels" dxfId="630"/>
      <tableStyleElement type="pageFieldValues" dxfId="629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2397361</xdr:colOff>
      <xdr:row>47</xdr:row>
      <xdr:rowOff>613410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P374"/>
  <sheetViews>
    <sheetView showGridLines="0" tabSelected="1" view="pageBreakPreview" topLeftCell="C1" zoomScaleNormal="100" zoomScaleSheetLayoutView="100" workbookViewId="0">
      <selection activeCell="A3" sqref="A3:J3"/>
    </sheetView>
  </sheetViews>
  <sheetFormatPr defaultColWidth="9.140625" defaultRowHeight="15" x14ac:dyDescent="0.25"/>
  <cols>
    <col min="1" max="1" width="9.85546875" style="5" customWidth="1"/>
    <col min="2" max="2" width="54.5703125" style="5" customWidth="1"/>
    <col min="3" max="3" width="14.28515625" style="5" customWidth="1"/>
    <col min="4" max="10" width="14.28515625" style="1" customWidth="1"/>
    <col min="11" max="11" width="14.28515625" style="23" hidden="1" customWidth="1"/>
    <col min="12" max="17" width="9.140625" style="5" customWidth="1"/>
    <col min="18" max="16384" width="9.140625" style="5"/>
  </cols>
  <sheetData>
    <row r="1" spans="1:11" ht="18.75" customHeight="1" x14ac:dyDescent="0.25">
      <c r="A1" s="247" t="s">
        <v>404</v>
      </c>
      <c r="B1" s="248"/>
      <c r="C1" s="248"/>
      <c r="D1" s="248"/>
      <c r="E1" s="248"/>
      <c r="F1" s="248"/>
      <c r="G1" s="248"/>
      <c r="H1" s="248"/>
      <c r="I1" s="248"/>
      <c r="J1" s="248"/>
      <c r="K1" s="234"/>
    </row>
    <row r="2" spans="1:11" ht="18.75" customHeight="1" x14ac:dyDescent="0.25">
      <c r="A2" s="249" t="s">
        <v>405</v>
      </c>
      <c r="B2" s="250"/>
      <c r="C2" s="250"/>
      <c r="D2" s="250"/>
      <c r="E2" s="250"/>
      <c r="F2" s="250"/>
      <c r="G2" s="250"/>
      <c r="H2" s="250"/>
      <c r="I2" s="250"/>
      <c r="J2" s="250"/>
      <c r="K2" s="226"/>
    </row>
    <row r="3" spans="1:11" s="140" customFormat="1" ht="18.75" customHeight="1" thickBot="1" x14ac:dyDescent="0.3">
      <c r="A3" s="251" t="s">
        <v>278</v>
      </c>
      <c r="B3" s="252"/>
      <c r="C3" s="252"/>
      <c r="D3" s="252"/>
      <c r="E3" s="252"/>
      <c r="F3" s="252"/>
      <c r="G3" s="252"/>
      <c r="H3" s="252"/>
      <c r="I3" s="252"/>
      <c r="J3" s="252"/>
      <c r="K3" s="68"/>
    </row>
    <row r="4" spans="1:11" s="22" customFormat="1" ht="45.75" customHeight="1" x14ac:dyDescent="0.25">
      <c r="A4" s="148" t="s">
        <v>14</v>
      </c>
      <c r="B4" s="149" t="s">
        <v>0</v>
      </c>
      <c r="C4" s="149" t="s">
        <v>24</v>
      </c>
      <c r="D4" s="150" t="s">
        <v>15</v>
      </c>
      <c r="E4" s="150" t="s">
        <v>81</v>
      </c>
      <c r="F4" s="227" t="s">
        <v>396</v>
      </c>
      <c r="G4" s="150" t="s">
        <v>397</v>
      </c>
      <c r="H4" s="227" t="s">
        <v>398</v>
      </c>
      <c r="I4" s="228" t="s">
        <v>399</v>
      </c>
      <c r="J4" s="229" t="s">
        <v>400</v>
      </c>
      <c r="K4" s="184" t="s">
        <v>82</v>
      </c>
    </row>
    <row r="5" spans="1:11" s="22" customFormat="1" ht="45.75" customHeight="1" x14ac:dyDescent="0.25">
      <c r="A5" s="151">
        <v>1</v>
      </c>
      <c r="B5" s="152" t="s">
        <v>203</v>
      </c>
      <c r="C5" s="153"/>
      <c r="D5" s="154"/>
      <c r="E5" s="155"/>
      <c r="F5" s="155"/>
      <c r="G5" s="155"/>
      <c r="H5" s="155"/>
      <c r="I5" s="233">
        <f t="shared" ref="I5:J5" si="0">ROUND(SUBTOTAL(9,I6),2)</f>
        <v>0</v>
      </c>
      <c r="J5" s="233">
        <f t="shared" si="0"/>
        <v>0</v>
      </c>
      <c r="K5" s="156">
        <f>ROUND(SUBTOTAL(9,K6),2)</f>
        <v>149050.94</v>
      </c>
    </row>
    <row r="6" spans="1:11" s="22" customFormat="1" ht="45.75" customHeight="1" x14ac:dyDescent="0.25">
      <c r="A6" s="141" t="s">
        <v>409</v>
      </c>
      <c r="B6" s="180" t="s">
        <v>157</v>
      </c>
      <c r="C6" s="181" t="s">
        <v>158</v>
      </c>
      <c r="D6" s="139">
        <v>1</v>
      </c>
      <c r="E6" s="139">
        <v>149050.94</v>
      </c>
      <c r="F6" s="235"/>
      <c r="G6" s="236">
        <f>E6-F6</f>
        <v>149050.94</v>
      </c>
      <c r="H6" s="237">
        <f>ROUND(F6*(1+$J$235),2)</f>
        <v>0</v>
      </c>
      <c r="I6" s="238">
        <f>ROUND(D6*F6,2)</f>
        <v>0</v>
      </c>
      <c r="J6" s="239">
        <f>ROUND(I6*(1+$J$235),2)</f>
        <v>0</v>
      </c>
      <c r="K6" s="232">
        <f>ROUND((E6*D6),2)</f>
        <v>149050.94</v>
      </c>
    </row>
    <row r="7" spans="1:11" ht="45.75" customHeight="1" x14ac:dyDescent="0.25">
      <c r="A7" s="151">
        <v>2</v>
      </c>
      <c r="B7" s="152" t="s">
        <v>83</v>
      </c>
      <c r="C7" s="153"/>
      <c r="D7" s="154"/>
      <c r="E7" s="155"/>
      <c r="F7" s="155"/>
      <c r="G7" s="155"/>
      <c r="H7" s="155"/>
      <c r="I7" s="233">
        <f t="shared" ref="I7:J7" si="1">ROUND(SUBTOTAL(9,I8:I11),2)</f>
        <v>0</v>
      </c>
      <c r="J7" s="233">
        <f t="shared" si="1"/>
        <v>0</v>
      </c>
      <c r="K7" s="156">
        <f>ROUND(SUBTOTAL(9,K8:K11),2)</f>
        <v>42331</v>
      </c>
    </row>
    <row r="8" spans="1:11" ht="45.75" customHeight="1" x14ac:dyDescent="0.25">
      <c r="A8" s="141" t="s">
        <v>410</v>
      </c>
      <c r="B8" s="137" t="s">
        <v>25</v>
      </c>
      <c r="C8" s="138" t="s">
        <v>1</v>
      </c>
      <c r="D8" s="139">
        <v>2.2999999999999998</v>
      </c>
      <c r="E8" s="139">
        <v>569.86999999999989</v>
      </c>
      <c r="F8" s="235"/>
      <c r="G8" s="236">
        <f t="shared" ref="G8:G11" si="2">E8-F8</f>
        <v>569.86999999999989</v>
      </c>
      <c r="H8" s="237">
        <f>ROUND(F8*(1+$J$235),2)</f>
        <v>0</v>
      </c>
      <c r="I8" s="238">
        <f t="shared" ref="I8:I11" si="3">ROUND(D8*F8,2)</f>
        <v>0</v>
      </c>
      <c r="J8" s="239">
        <f>ROUND(I8*(1+$J$235),2)</f>
        <v>0</v>
      </c>
      <c r="K8" s="232">
        <f>ROUND((E8*D8),2)</f>
        <v>1310.7</v>
      </c>
    </row>
    <row r="9" spans="1:11" ht="45.75" customHeight="1" x14ac:dyDescent="0.25">
      <c r="A9" s="141" t="s">
        <v>411</v>
      </c>
      <c r="B9" s="137" t="s">
        <v>223</v>
      </c>
      <c r="C9" s="138" t="s">
        <v>226</v>
      </c>
      <c r="D9" s="139">
        <v>10</v>
      </c>
      <c r="E9" s="139">
        <v>1615.93</v>
      </c>
      <c r="F9" s="235"/>
      <c r="G9" s="236">
        <f t="shared" si="2"/>
        <v>1615.93</v>
      </c>
      <c r="H9" s="237">
        <f>ROUND(F9*(1+$J$235),2)</f>
        <v>0</v>
      </c>
      <c r="I9" s="238">
        <f t="shared" si="3"/>
        <v>0</v>
      </c>
      <c r="J9" s="239">
        <f>ROUND(I9*(1+$J$235),2)</f>
        <v>0</v>
      </c>
      <c r="K9" s="232">
        <f>ROUND((E9*D9),2)</f>
        <v>16159.3</v>
      </c>
    </row>
    <row r="10" spans="1:11" ht="45.75" customHeight="1" x14ac:dyDescent="0.25">
      <c r="A10" s="141" t="s">
        <v>412</v>
      </c>
      <c r="B10" s="137" t="s">
        <v>171</v>
      </c>
      <c r="C10" s="138" t="s">
        <v>226</v>
      </c>
      <c r="D10" s="139">
        <v>10</v>
      </c>
      <c r="E10" s="139">
        <v>1494.93</v>
      </c>
      <c r="F10" s="235"/>
      <c r="G10" s="236">
        <f t="shared" si="2"/>
        <v>1494.93</v>
      </c>
      <c r="H10" s="237">
        <f>ROUND(F10*(1+$J$235),2)</f>
        <v>0</v>
      </c>
      <c r="I10" s="238">
        <f t="shared" si="3"/>
        <v>0</v>
      </c>
      <c r="J10" s="239">
        <f>ROUND(I10*(1+$J$235),2)</f>
        <v>0</v>
      </c>
      <c r="K10" s="232">
        <f>ROUND((E10*D10),2)</f>
        <v>14949.3</v>
      </c>
    </row>
    <row r="11" spans="1:11" ht="45.75" customHeight="1" x14ac:dyDescent="0.25">
      <c r="A11" s="141" t="s">
        <v>413</v>
      </c>
      <c r="B11" s="137" t="s">
        <v>206</v>
      </c>
      <c r="C11" s="138" t="s">
        <v>226</v>
      </c>
      <c r="D11" s="139">
        <v>10</v>
      </c>
      <c r="E11" s="139">
        <v>991.17000000000007</v>
      </c>
      <c r="F11" s="235"/>
      <c r="G11" s="236">
        <f t="shared" si="2"/>
        <v>991.17000000000007</v>
      </c>
      <c r="H11" s="237">
        <f>ROUND(F11*(1+$J$235),2)</f>
        <v>0</v>
      </c>
      <c r="I11" s="238">
        <f t="shared" si="3"/>
        <v>0</v>
      </c>
      <c r="J11" s="239">
        <f>ROUND(I11*(1+$J$235),2)</f>
        <v>0</v>
      </c>
      <c r="K11" s="232">
        <f>ROUND((E11*D11),2)</f>
        <v>9911.7000000000007</v>
      </c>
    </row>
    <row r="12" spans="1:11" ht="45.75" customHeight="1" x14ac:dyDescent="0.25">
      <c r="A12" s="151">
        <v>3</v>
      </c>
      <c r="B12" s="152" t="s">
        <v>150</v>
      </c>
      <c r="C12" s="153"/>
      <c r="D12" s="154"/>
      <c r="E12" s="155"/>
      <c r="F12" s="155"/>
      <c r="G12" s="155"/>
      <c r="H12" s="155"/>
      <c r="I12" s="233">
        <f t="shared" ref="I12:J12" si="4">ROUND(SUBTOTAL(9,I13:I16),2)</f>
        <v>0</v>
      </c>
      <c r="J12" s="233">
        <f t="shared" si="4"/>
        <v>0</v>
      </c>
      <c r="K12" s="156">
        <f>ROUND(SUBTOTAL(9,K13:K16),2)</f>
        <v>10526.4</v>
      </c>
    </row>
    <row r="13" spans="1:11" ht="45.75" customHeight="1" x14ac:dyDescent="0.25">
      <c r="A13" s="141" t="s">
        <v>414</v>
      </c>
      <c r="B13" s="137" t="s">
        <v>143</v>
      </c>
      <c r="C13" s="138" t="s">
        <v>5</v>
      </c>
      <c r="D13" s="139">
        <v>200</v>
      </c>
      <c r="E13" s="139">
        <v>10.719999999999999</v>
      </c>
      <c r="F13" s="235"/>
      <c r="G13" s="236">
        <f t="shared" ref="G13:G16" si="5">E13-F13</f>
        <v>10.719999999999999</v>
      </c>
      <c r="H13" s="237">
        <f>ROUND(F13*(1+$J$235),2)</f>
        <v>0</v>
      </c>
      <c r="I13" s="238">
        <f t="shared" ref="I13:I16" si="6">ROUND(D13*F13,2)</f>
        <v>0</v>
      </c>
      <c r="J13" s="239">
        <f>ROUND(I13*(1+$J$235),2)</f>
        <v>0</v>
      </c>
      <c r="K13" s="232">
        <f>ROUND((E13*D13),2)</f>
        <v>2144</v>
      </c>
    </row>
    <row r="14" spans="1:11" ht="45.75" customHeight="1" x14ac:dyDescent="0.25">
      <c r="A14" s="141" t="s">
        <v>415</v>
      </c>
      <c r="B14" s="137" t="s">
        <v>167</v>
      </c>
      <c r="C14" s="138" t="s">
        <v>168</v>
      </c>
      <c r="D14" s="139">
        <v>80</v>
      </c>
      <c r="E14" s="139">
        <v>30.67</v>
      </c>
      <c r="F14" s="235"/>
      <c r="G14" s="236">
        <f t="shared" si="5"/>
        <v>30.67</v>
      </c>
      <c r="H14" s="237">
        <f>ROUND(F14*(1+$J$235),2)</f>
        <v>0</v>
      </c>
      <c r="I14" s="238">
        <f t="shared" si="6"/>
        <v>0</v>
      </c>
      <c r="J14" s="239">
        <f>ROUND(I14*(1+$J$235),2)</f>
        <v>0</v>
      </c>
      <c r="K14" s="232">
        <f>ROUND((E14*D14),2)</f>
        <v>2453.6</v>
      </c>
    </row>
    <row r="15" spans="1:11" ht="45.75" customHeight="1" x14ac:dyDescent="0.25">
      <c r="A15" s="141" t="s">
        <v>416</v>
      </c>
      <c r="B15" s="137" t="s">
        <v>228</v>
      </c>
      <c r="C15" s="138" t="s">
        <v>5</v>
      </c>
      <c r="D15" s="139">
        <v>408</v>
      </c>
      <c r="E15" s="139">
        <v>14.1</v>
      </c>
      <c r="F15" s="235"/>
      <c r="G15" s="236">
        <f t="shared" si="5"/>
        <v>14.1</v>
      </c>
      <c r="H15" s="237">
        <f>ROUND(F15*(1+$J$235),2)</f>
        <v>0</v>
      </c>
      <c r="I15" s="238">
        <f t="shared" si="6"/>
        <v>0</v>
      </c>
      <c r="J15" s="239">
        <f>ROUND(I15*(1+$J$235),2)</f>
        <v>0</v>
      </c>
      <c r="K15" s="232">
        <f>ROUND((E15*D15),2)</f>
        <v>5752.8</v>
      </c>
    </row>
    <row r="16" spans="1:11" ht="45.75" customHeight="1" x14ac:dyDescent="0.25">
      <c r="A16" s="141" t="s">
        <v>417</v>
      </c>
      <c r="B16" s="137" t="s">
        <v>195</v>
      </c>
      <c r="C16" s="138" t="s">
        <v>1</v>
      </c>
      <c r="D16" s="139">
        <v>100</v>
      </c>
      <c r="E16" s="139">
        <v>1.76</v>
      </c>
      <c r="F16" s="235"/>
      <c r="G16" s="236">
        <f t="shared" si="5"/>
        <v>1.76</v>
      </c>
      <c r="H16" s="237">
        <f>ROUND(F16*(1+$J$235),2)</f>
        <v>0</v>
      </c>
      <c r="I16" s="238">
        <f t="shared" si="6"/>
        <v>0</v>
      </c>
      <c r="J16" s="239">
        <f>ROUND(I16*(1+$J$235),2)</f>
        <v>0</v>
      </c>
      <c r="K16" s="232">
        <f>ROUND((E16*D16),2)</f>
        <v>176</v>
      </c>
    </row>
    <row r="17" spans="1:11" ht="45.75" customHeight="1" x14ac:dyDescent="0.25">
      <c r="A17" s="151">
        <v>4</v>
      </c>
      <c r="B17" s="152" t="s">
        <v>205</v>
      </c>
      <c r="C17" s="153"/>
      <c r="D17" s="154"/>
      <c r="E17" s="155"/>
      <c r="F17" s="155"/>
      <c r="G17" s="155"/>
      <c r="H17" s="155"/>
      <c r="I17" s="233">
        <f t="shared" ref="I17:J17" si="7">ROUND(SUBTOTAL(9,I18:I26),2)</f>
        <v>0</v>
      </c>
      <c r="J17" s="233">
        <f t="shared" si="7"/>
        <v>0</v>
      </c>
      <c r="K17" s="156">
        <f>ROUND(SUBTOTAL(9,K18:K26),2)</f>
        <v>24484.77</v>
      </c>
    </row>
    <row r="18" spans="1:11" ht="45.75" customHeight="1" x14ac:dyDescent="0.25">
      <c r="A18" s="141" t="s">
        <v>418</v>
      </c>
      <c r="B18" s="137" t="s">
        <v>197</v>
      </c>
      <c r="C18" s="138" t="s">
        <v>5</v>
      </c>
      <c r="D18" s="139">
        <v>1205</v>
      </c>
      <c r="E18" s="139">
        <v>5.76</v>
      </c>
      <c r="F18" s="235"/>
      <c r="G18" s="236">
        <f t="shared" ref="G18:G26" si="8">E18-F18</f>
        <v>5.76</v>
      </c>
      <c r="H18" s="237">
        <f t="shared" ref="H18:H26" si="9">ROUND(F18*(1+$J$235),2)</f>
        <v>0</v>
      </c>
      <c r="I18" s="238">
        <f t="shared" ref="I18:I26" si="10">ROUND(D18*F18,2)</f>
        <v>0</v>
      </c>
      <c r="J18" s="239">
        <f t="shared" ref="J18:J26" si="11">ROUND(I18*(1+$J$235),2)</f>
        <v>0</v>
      </c>
      <c r="K18" s="232">
        <f t="shared" ref="K18:K26" si="12">ROUND((E18*D18),2)</f>
        <v>6940.8</v>
      </c>
    </row>
    <row r="19" spans="1:11" ht="45.75" customHeight="1" x14ac:dyDescent="0.25">
      <c r="A19" s="141" t="s">
        <v>419</v>
      </c>
      <c r="B19" s="137" t="s">
        <v>207</v>
      </c>
      <c r="C19" s="138" t="s">
        <v>5</v>
      </c>
      <c r="D19" s="139">
        <v>8010</v>
      </c>
      <c r="E19" s="139">
        <v>0.29000000000000004</v>
      </c>
      <c r="F19" s="235"/>
      <c r="G19" s="236">
        <f t="shared" si="8"/>
        <v>0.29000000000000004</v>
      </c>
      <c r="H19" s="237">
        <f t="shared" si="9"/>
        <v>0</v>
      </c>
      <c r="I19" s="238">
        <f t="shared" si="10"/>
        <v>0</v>
      </c>
      <c r="J19" s="239">
        <f t="shared" si="11"/>
        <v>0</v>
      </c>
      <c r="K19" s="232">
        <f t="shared" si="12"/>
        <v>2322.9</v>
      </c>
    </row>
    <row r="20" spans="1:11" ht="45.75" customHeight="1" x14ac:dyDescent="0.25">
      <c r="A20" s="141" t="s">
        <v>420</v>
      </c>
      <c r="B20" s="137" t="s">
        <v>198</v>
      </c>
      <c r="C20" s="138" t="s">
        <v>2</v>
      </c>
      <c r="D20" s="139">
        <v>311</v>
      </c>
      <c r="E20" s="139">
        <v>9.2199999999999989</v>
      </c>
      <c r="F20" s="235"/>
      <c r="G20" s="236">
        <f t="shared" si="8"/>
        <v>9.2199999999999989</v>
      </c>
      <c r="H20" s="237">
        <f t="shared" si="9"/>
        <v>0</v>
      </c>
      <c r="I20" s="238">
        <f t="shared" si="10"/>
        <v>0</v>
      </c>
      <c r="J20" s="239">
        <f t="shared" si="11"/>
        <v>0</v>
      </c>
      <c r="K20" s="232">
        <f t="shared" si="12"/>
        <v>2867.42</v>
      </c>
    </row>
    <row r="21" spans="1:11" ht="45.75" customHeight="1" x14ac:dyDescent="0.25">
      <c r="A21" s="141" t="s">
        <v>421</v>
      </c>
      <c r="B21" s="137" t="s">
        <v>199</v>
      </c>
      <c r="C21" s="138" t="s">
        <v>1</v>
      </c>
      <c r="D21" s="139">
        <v>3</v>
      </c>
      <c r="E21" s="139">
        <v>76.95</v>
      </c>
      <c r="F21" s="235"/>
      <c r="G21" s="236">
        <f t="shared" si="8"/>
        <v>76.95</v>
      </c>
      <c r="H21" s="237">
        <f t="shared" si="9"/>
        <v>0</v>
      </c>
      <c r="I21" s="238">
        <f t="shared" si="10"/>
        <v>0</v>
      </c>
      <c r="J21" s="239">
        <f t="shared" si="11"/>
        <v>0</v>
      </c>
      <c r="K21" s="232">
        <f t="shared" si="12"/>
        <v>230.85</v>
      </c>
    </row>
    <row r="22" spans="1:11" ht="45.75" customHeight="1" x14ac:dyDescent="0.25">
      <c r="A22" s="141" t="s">
        <v>422</v>
      </c>
      <c r="B22" s="137" t="s">
        <v>200</v>
      </c>
      <c r="C22" s="138" t="s">
        <v>2</v>
      </c>
      <c r="D22" s="139">
        <v>855</v>
      </c>
      <c r="E22" s="139">
        <v>9.2199999999999989</v>
      </c>
      <c r="F22" s="235"/>
      <c r="G22" s="236">
        <f t="shared" si="8"/>
        <v>9.2199999999999989</v>
      </c>
      <c r="H22" s="237">
        <f t="shared" si="9"/>
        <v>0</v>
      </c>
      <c r="I22" s="238">
        <f t="shared" si="10"/>
        <v>0</v>
      </c>
      <c r="J22" s="239">
        <f t="shared" si="11"/>
        <v>0</v>
      </c>
      <c r="K22" s="232">
        <f t="shared" si="12"/>
        <v>7883.1</v>
      </c>
    </row>
    <row r="23" spans="1:11" ht="45.75" customHeight="1" x14ac:dyDescent="0.25">
      <c r="A23" s="141" t="s">
        <v>423</v>
      </c>
      <c r="B23" s="137" t="s">
        <v>336</v>
      </c>
      <c r="C23" s="138" t="s">
        <v>2</v>
      </c>
      <c r="D23" s="139">
        <v>18</v>
      </c>
      <c r="E23" s="139">
        <v>34.620000000000005</v>
      </c>
      <c r="F23" s="235"/>
      <c r="G23" s="236">
        <f t="shared" si="8"/>
        <v>34.620000000000005</v>
      </c>
      <c r="H23" s="237">
        <f t="shared" si="9"/>
        <v>0</v>
      </c>
      <c r="I23" s="238">
        <f t="shared" si="10"/>
        <v>0</v>
      </c>
      <c r="J23" s="239">
        <f t="shared" si="11"/>
        <v>0</v>
      </c>
      <c r="K23" s="232">
        <f t="shared" si="12"/>
        <v>623.16</v>
      </c>
    </row>
    <row r="24" spans="1:11" ht="45.75" customHeight="1" x14ac:dyDescent="0.25">
      <c r="A24" s="141" t="s">
        <v>424</v>
      </c>
      <c r="B24" s="137" t="s">
        <v>378</v>
      </c>
      <c r="C24" s="138" t="s">
        <v>2</v>
      </c>
      <c r="D24" s="139">
        <v>7</v>
      </c>
      <c r="E24" s="139">
        <v>65.739999999999995</v>
      </c>
      <c r="F24" s="235"/>
      <c r="G24" s="236">
        <f t="shared" si="8"/>
        <v>65.739999999999995</v>
      </c>
      <c r="H24" s="237">
        <f t="shared" si="9"/>
        <v>0</v>
      </c>
      <c r="I24" s="238">
        <f t="shared" si="10"/>
        <v>0</v>
      </c>
      <c r="J24" s="239">
        <f t="shared" si="11"/>
        <v>0</v>
      </c>
      <c r="K24" s="232">
        <f t="shared" si="12"/>
        <v>460.18</v>
      </c>
    </row>
    <row r="25" spans="1:11" ht="45.75" customHeight="1" x14ac:dyDescent="0.25">
      <c r="A25" s="141" t="s">
        <v>425</v>
      </c>
      <c r="B25" s="137" t="s">
        <v>379</v>
      </c>
      <c r="C25" s="138" t="s">
        <v>2</v>
      </c>
      <c r="D25" s="139">
        <v>307</v>
      </c>
      <c r="E25" s="139">
        <v>9.08</v>
      </c>
      <c r="F25" s="235"/>
      <c r="G25" s="236">
        <f t="shared" si="8"/>
        <v>9.08</v>
      </c>
      <c r="H25" s="237">
        <f t="shared" si="9"/>
        <v>0</v>
      </c>
      <c r="I25" s="238">
        <f t="shared" si="10"/>
        <v>0</v>
      </c>
      <c r="J25" s="239">
        <f t="shared" si="11"/>
        <v>0</v>
      </c>
      <c r="K25" s="232">
        <f t="shared" si="12"/>
        <v>2787.56</v>
      </c>
    </row>
    <row r="26" spans="1:11" ht="45.75" customHeight="1" x14ac:dyDescent="0.25">
      <c r="A26" s="141" t="s">
        <v>426</v>
      </c>
      <c r="B26" s="137" t="s">
        <v>380</v>
      </c>
      <c r="C26" s="138" t="s">
        <v>2</v>
      </c>
      <c r="D26" s="139">
        <v>40</v>
      </c>
      <c r="E26" s="139">
        <v>9.2199999999999989</v>
      </c>
      <c r="F26" s="235"/>
      <c r="G26" s="236">
        <f t="shared" si="8"/>
        <v>9.2199999999999989</v>
      </c>
      <c r="H26" s="237">
        <f t="shared" si="9"/>
        <v>0</v>
      </c>
      <c r="I26" s="238">
        <f t="shared" si="10"/>
        <v>0</v>
      </c>
      <c r="J26" s="239">
        <f t="shared" si="11"/>
        <v>0</v>
      </c>
      <c r="K26" s="232">
        <f t="shared" si="12"/>
        <v>368.8</v>
      </c>
    </row>
    <row r="27" spans="1:11" ht="45.75" customHeight="1" x14ac:dyDescent="0.25">
      <c r="A27" s="151">
        <v>5</v>
      </c>
      <c r="B27" s="152" t="s">
        <v>170</v>
      </c>
      <c r="C27" s="153"/>
      <c r="D27" s="154"/>
      <c r="E27" s="155"/>
      <c r="F27" s="155"/>
      <c r="G27" s="155"/>
      <c r="H27" s="155"/>
      <c r="I27" s="233">
        <f t="shared" ref="I27:J27" si="13">ROUND(SUBTOTAL(9,I28:I135),2)</f>
        <v>0</v>
      </c>
      <c r="J27" s="233">
        <f t="shared" si="13"/>
        <v>0</v>
      </c>
      <c r="K27" s="156">
        <f>ROUND(SUBTOTAL(9,K28:K135),2)</f>
        <v>896802.22</v>
      </c>
    </row>
    <row r="28" spans="1:11" ht="45.75" customHeight="1" x14ac:dyDescent="0.25">
      <c r="A28" s="151" t="s">
        <v>80</v>
      </c>
      <c r="B28" s="152" t="s">
        <v>270</v>
      </c>
      <c r="C28" s="153"/>
      <c r="D28" s="154"/>
      <c r="E28" s="155"/>
      <c r="F28" s="155"/>
      <c r="G28" s="155"/>
      <c r="H28" s="155"/>
      <c r="I28" s="233">
        <f t="shared" ref="I28:J28" si="14">ROUND(SUBTOTAL(9,I29:I49),2)</f>
        <v>0</v>
      </c>
      <c r="J28" s="233">
        <f t="shared" si="14"/>
        <v>0</v>
      </c>
      <c r="K28" s="156">
        <f>ROUND(SUBTOTAL(9,K29:K49),2)</f>
        <v>137938.53</v>
      </c>
    </row>
    <row r="29" spans="1:11" ht="45.75" customHeight="1" x14ac:dyDescent="0.25">
      <c r="A29" s="141" t="s">
        <v>427</v>
      </c>
      <c r="B29" s="137" t="s">
        <v>407</v>
      </c>
      <c r="C29" s="138" t="s">
        <v>2</v>
      </c>
      <c r="D29" s="139">
        <v>1</v>
      </c>
      <c r="E29" s="139">
        <v>111446.44</v>
      </c>
      <c r="F29" s="235"/>
      <c r="G29" s="236">
        <f t="shared" ref="G29:G49" si="15">E29-F29</f>
        <v>111446.44</v>
      </c>
      <c r="H29" s="237">
        <f t="shared" ref="H29:H49" si="16">ROUND(F29*(1+$J$235),2)</f>
        <v>0</v>
      </c>
      <c r="I29" s="238">
        <f t="shared" ref="I29:I49" si="17">ROUND(D29*F29,2)</f>
        <v>0</v>
      </c>
      <c r="J29" s="239">
        <f t="shared" ref="J29:J49" si="18">ROUND(I29*(1+$J$235),2)</f>
        <v>0</v>
      </c>
      <c r="K29" s="232">
        <f t="shared" ref="K29:K49" si="19">ROUND((E29*D29),2)</f>
        <v>111446.44</v>
      </c>
    </row>
    <row r="30" spans="1:11" ht="60.75" customHeight="1" x14ac:dyDescent="0.25">
      <c r="A30" s="141" t="s">
        <v>428</v>
      </c>
      <c r="B30" s="182" t="s">
        <v>271</v>
      </c>
      <c r="C30" s="138" t="s">
        <v>2</v>
      </c>
      <c r="D30" s="139">
        <v>1</v>
      </c>
      <c r="E30" s="139">
        <v>1267.77</v>
      </c>
      <c r="F30" s="235"/>
      <c r="G30" s="236">
        <f t="shared" si="15"/>
        <v>1267.77</v>
      </c>
      <c r="H30" s="237">
        <f t="shared" si="16"/>
        <v>0</v>
      </c>
      <c r="I30" s="238">
        <f t="shared" si="17"/>
        <v>0</v>
      </c>
      <c r="J30" s="239">
        <f t="shared" si="18"/>
        <v>0</v>
      </c>
      <c r="K30" s="232">
        <f t="shared" si="19"/>
        <v>1267.77</v>
      </c>
    </row>
    <row r="31" spans="1:11" ht="60.75" customHeight="1" x14ac:dyDescent="0.25">
      <c r="A31" s="141" t="s">
        <v>429</v>
      </c>
      <c r="B31" s="182" t="s">
        <v>408</v>
      </c>
      <c r="C31" s="138" t="s">
        <v>2</v>
      </c>
      <c r="D31" s="139">
        <v>1</v>
      </c>
      <c r="E31" s="139">
        <v>2942.49</v>
      </c>
      <c r="F31" s="235"/>
      <c r="G31" s="236">
        <f t="shared" ref="G31" si="20">E31-F31</f>
        <v>2942.49</v>
      </c>
      <c r="H31" s="237">
        <f t="shared" si="16"/>
        <v>0</v>
      </c>
      <c r="I31" s="238">
        <f t="shared" ref="I31" si="21">ROUND(D31*F31,2)</f>
        <v>0</v>
      </c>
      <c r="J31" s="239">
        <f t="shared" si="18"/>
        <v>0</v>
      </c>
      <c r="K31" s="232">
        <f t="shared" ref="K31" si="22">ROUND((E31*D31),2)</f>
        <v>2942.49</v>
      </c>
    </row>
    <row r="32" spans="1:11" ht="58.5" customHeight="1" x14ac:dyDescent="0.25">
      <c r="A32" s="141" t="s">
        <v>430</v>
      </c>
      <c r="B32" s="137" t="s">
        <v>306</v>
      </c>
      <c r="C32" s="138" t="s">
        <v>2</v>
      </c>
      <c r="D32" s="139">
        <v>1</v>
      </c>
      <c r="E32" s="139">
        <v>746.12</v>
      </c>
      <c r="F32" s="235"/>
      <c r="G32" s="236">
        <f t="shared" si="15"/>
        <v>746.12</v>
      </c>
      <c r="H32" s="237">
        <f t="shared" si="16"/>
        <v>0</v>
      </c>
      <c r="I32" s="238">
        <f t="shared" si="17"/>
        <v>0</v>
      </c>
      <c r="J32" s="239">
        <f t="shared" si="18"/>
        <v>0</v>
      </c>
      <c r="K32" s="232">
        <f t="shared" si="19"/>
        <v>746.12</v>
      </c>
    </row>
    <row r="33" spans="1:11" ht="45.75" customHeight="1" x14ac:dyDescent="0.25">
      <c r="A33" s="141" t="s">
        <v>431</v>
      </c>
      <c r="B33" s="137" t="s">
        <v>307</v>
      </c>
      <c r="C33" s="138" t="s">
        <v>2</v>
      </c>
      <c r="D33" s="139">
        <v>1</v>
      </c>
      <c r="E33" s="139">
        <v>3337.6699999999996</v>
      </c>
      <c r="F33" s="235"/>
      <c r="G33" s="236">
        <f t="shared" si="15"/>
        <v>3337.6699999999996</v>
      </c>
      <c r="H33" s="237">
        <f t="shared" si="16"/>
        <v>0</v>
      </c>
      <c r="I33" s="238">
        <f t="shared" si="17"/>
        <v>0</v>
      </c>
      <c r="J33" s="239">
        <f t="shared" si="18"/>
        <v>0</v>
      </c>
      <c r="K33" s="232">
        <f t="shared" si="19"/>
        <v>3337.67</v>
      </c>
    </row>
    <row r="34" spans="1:11" ht="45.75" customHeight="1" x14ac:dyDescent="0.25">
      <c r="A34" s="141" t="s">
        <v>432</v>
      </c>
      <c r="B34" s="137" t="s">
        <v>261</v>
      </c>
      <c r="C34" s="138" t="s">
        <v>2</v>
      </c>
      <c r="D34" s="139">
        <v>1</v>
      </c>
      <c r="E34" s="139">
        <v>307.8</v>
      </c>
      <c r="F34" s="235"/>
      <c r="G34" s="236">
        <f t="shared" si="15"/>
        <v>307.8</v>
      </c>
      <c r="H34" s="237">
        <f t="shared" si="16"/>
        <v>0</v>
      </c>
      <c r="I34" s="238">
        <f t="shared" si="17"/>
        <v>0</v>
      </c>
      <c r="J34" s="239">
        <f t="shared" si="18"/>
        <v>0</v>
      </c>
      <c r="K34" s="232">
        <f t="shared" si="19"/>
        <v>307.8</v>
      </c>
    </row>
    <row r="35" spans="1:11" ht="45.75" customHeight="1" x14ac:dyDescent="0.25">
      <c r="A35" s="141" t="s">
        <v>433</v>
      </c>
      <c r="B35" s="137" t="s">
        <v>320</v>
      </c>
      <c r="C35" s="138" t="s">
        <v>2</v>
      </c>
      <c r="D35" s="139">
        <v>5</v>
      </c>
      <c r="E35" s="139">
        <v>154.55000000000001</v>
      </c>
      <c r="F35" s="235"/>
      <c r="G35" s="236">
        <f t="shared" si="15"/>
        <v>154.55000000000001</v>
      </c>
      <c r="H35" s="237">
        <f t="shared" si="16"/>
        <v>0</v>
      </c>
      <c r="I35" s="238">
        <f t="shared" si="17"/>
        <v>0</v>
      </c>
      <c r="J35" s="239">
        <f t="shared" si="18"/>
        <v>0</v>
      </c>
      <c r="K35" s="232">
        <f t="shared" si="19"/>
        <v>772.75</v>
      </c>
    </row>
    <row r="36" spans="1:11" ht="45.75" customHeight="1" x14ac:dyDescent="0.25">
      <c r="A36" s="141" t="s">
        <v>434</v>
      </c>
      <c r="B36" s="137" t="s">
        <v>321</v>
      </c>
      <c r="C36" s="138" t="s">
        <v>2</v>
      </c>
      <c r="D36" s="139">
        <v>3</v>
      </c>
      <c r="E36" s="139">
        <v>637.01</v>
      </c>
      <c r="F36" s="235"/>
      <c r="G36" s="236">
        <f t="shared" si="15"/>
        <v>637.01</v>
      </c>
      <c r="H36" s="237">
        <f t="shared" si="16"/>
        <v>0</v>
      </c>
      <c r="I36" s="238">
        <f t="shared" si="17"/>
        <v>0</v>
      </c>
      <c r="J36" s="239">
        <f t="shared" si="18"/>
        <v>0</v>
      </c>
      <c r="K36" s="232">
        <f t="shared" si="19"/>
        <v>1911.03</v>
      </c>
    </row>
    <row r="37" spans="1:11" ht="45.75" customHeight="1" x14ac:dyDescent="0.25">
      <c r="A37" s="141" t="s">
        <v>435</v>
      </c>
      <c r="B37" s="137" t="s">
        <v>322</v>
      </c>
      <c r="C37" s="138" t="s">
        <v>1</v>
      </c>
      <c r="D37" s="139">
        <v>2</v>
      </c>
      <c r="E37" s="139">
        <v>177.99999999999997</v>
      </c>
      <c r="F37" s="235"/>
      <c r="G37" s="236">
        <f t="shared" si="15"/>
        <v>177.99999999999997</v>
      </c>
      <c r="H37" s="237">
        <f t="shared" si="16"/>
        <v>0</v>
      </c>
      <c r="I37" s="238">
        <f t="shared" si="17"/>
        <v>0</v>
      </c>
      <c r="J37" s="239">
        <f t="shared" si="18"/>
        <v>0</v>
      </c>
      <c r="K37" s="232">
        <f t="shared" si="19"/>
        <v>356</v>
      </c>
    </row>
    <row r="38" spans="1:11" ht="45.75" customHeight="1" x14ac:dyDescent="0.25">
      <c r="A38" s="141" t="s">
        <v>436</v>
      </c>
      <c r="B38" s="137" t="s">
        <v>323</v>
      </c>
      <c r="C38" s="138" t="s">
        <v>2</v>
      </c>
      <c r="D38" s="139">
        <v>2</v>
      </c>
      <c r="E38" s="139">
        <v>672.06</v>
      </c>
      <c r="F38" s="235"/>
      <c r="G38" s="236">
        <f t="shared" si="15"/>
        <v>672.06</v>
      </c>
      <c r="H38" s="237">
        <f t="shared" si="16"/>
        <v>0</v>
      </c>
      <c r="I38" s="238">
        <f t="shared" si="17"/>
        <v>0</v>
      </c>
      <c r="J38" s="239">
        <f t="shared" si="18"/>
        <v>0</v>
      </c>
      <c r="K38" s="232">
        <f t="shared" si="19"/>
        <v>1344.12</v>
      </c>
    </row>
    <row r="39" spans="1:11" ht="45.75" customHeight="1" x14ac:dyDescent="0.25">
      <c r="A39" s="141" t="s">
        <v>437</v>
      </c>
      <c r="B39" s="137" t="s">
        <v>324</v>
      </c>
      <c r="C39" s="138" t="s">
        <v>179</v>
      </c>
      <c r="D39" s="139">
        <v>2</v>
      </c>
      <c r="E39" s="139">
        <v>607.87</v>
      </c>
      <c r="F39" s="235"/>
      <c r="G39" s="236">
        <f t="shared" si="15"/>
        <v>607.87</v>
      </c>
      <c r="H39" s="237">
        <f t="shared" si="16"/>
        <v>0</v>
      </c>
      <c r="I39" s="238">
        <f t="shared" si="17"/>
        <v>0</v>
      </c>
      <c r="J39" s="239">
        <f t="shared" si="18"/>
        <v>0</v>
      </c>
      <c r="K39" s="232">
        <f t="shared" si="19"/>
        <v>1215.74</v>
      </c>
    </row>
    <row r="40" spans="1:11" ht="45.75" customHeight="1" x14ac:dyDescent="0.25">
      <c r="A40" s="141" t="s">
        <v>438</v>
      </c>
      <c r="B40" s="137" t="s">
        <v>7</v>
      </c>
      <c r="C40" s="138" t="s">
        <v>179</v>
      </c>
      <c r="D40" s="139">
        <v>2</v>
      </c>
      <c r="E40" s="139">
        <v>40.450000000000003</v>
      </c>
      <c r="F40" s="235"/>
      <c r="G40" s="236">
        <f t="shared" si="15"/>
        <v>40.450000000000003</v>
      </c>
      <c r="H40" s="237">
        <f t="shared" si="16"/>
        <v>0</v>
      </c>
      <c r="I40" s="238">
        <f t="shared" si="17"/>
        <v>0</v>
      </c>
      <c r="J40" s="239">
        <f t="shared" si="18"/>
        <v>0</v>
      </c>
      <c r="K40" s="232">
        <f t="shared" si="19"/>
        <v>80.900000000000006</v>
      </c>
    </row>
    <row r="41" spans="1:11" ht="45.75" customHeight="1" x14ac:dyDescent="0.25">
      <c r="A41" s="141" t="s">
        <v>439</v>
      </c>
      <c r="B41" s="137" t="s">
        <v>325</v>
      </c>
      <c r="C41" s="138" t="s">
        <v>2</v>
      </c>
      <c r="D41" s="139">
        <v>2</v>
      </c>
      <c r="E41" s="139">
        <v>69.22</v>
      </c>
      <c r="F41" s="235"/>
      <c r="G41" s="236">
        <f t="shared" si="15"/>
        <v>69.22</v>
      </c>
      <c r="H41" s="237">
        <f t="shared" si="16"/>
        <v>0</v>
      </c>
      <c r="I41" s="238">
        <f t="shared" si="17"/>
        <v>0</v>
      </c>
      <c r="J41" s="239">
        <f t="shared" si="18"/>
        <v>0</v>
      </c>
      <c r="K41" s="232">
        <f t="shared" si="19"/>
        <v>138.44</v>
      </c>
    </row>
    <row r="42" spans="1:11" ht="45.75" customHeight="1" x14ac:dyDescent="0.25">
      <c r="A42" s="141" t="s">
        <v>440</v>
      </c>
      <c r="B42" s="137" t="s">
        <v>381</v>
      </c>
      <c r="C42" s="138" t="s">
        <v>5</v>
      </c>
      <c r="D42" s="139">
        <v>2</v>
      </c>
      <c r="E42" s="139">
        <v>20.28</v>
      </c>
      <c r="F42" s="235"/>
      <c r="G42" s="236">
        <f t="shared" si="15"/>
        <v>20.28</v>
      </c>
      <c r="H42" s="237">
        <f t="shared" si="16"/>
        <v>0</v>
      </c>
      <c r="I42" s="238">
        <f t="shared" si="17"/>
        <v>0</v>
      </c>
      <c r="J42" s="239">
        <f t="shared" si="18"/>
        <v>0</v>
      </c>
      <c r="K42" s="232">
        <f t="shared" si="19"/>
        <v>40.56</v>
      </c>
    </row>
    <row r="43" spans="1:11" ht="45.75" customHeight="1" x14ac:dyDescent="0.25">
      <c r="A43" s="141" t="s">
        <v>441</v>
      </c>
      <c r="B43" s="137" t="s">
        <v>326</v>
      </c>
      <c r="C43" s="138" t="s">
        <v>6</v>
      </c>
      <c r="D43" s="139">
        <v>195</v>
      </c>
      <c r="E43" s="139">
        <v>29.47</v>
      </c>
      <c r="F43" s="235"/>
      <c r="G43" s="236">
        <f t="shared" si="15"/>
        <v>29.47</v>
      </c>
      <c r="H43" s="237">
        <f t="shared" si="16"/>
        <v>0</v>
      </c>
      <c r="I43" s="238">
        <f t="shared" si="17"/>
        <v>0</v>
      </c>
      <c r="J43" s="239">
        <f t="shared" si="18"/>
        <v>0</v>
      </c>
      <c r="K43" s="232">
        <f t="shared" si="19"/>
        <v>5746.65</v>
      </c>
    </row>
    <row r="44" spans="1:11" ht="45.75" customHeight="1" x14ac:dyDescent="0.25">
      <c r="A44" s="141" t="s">
        <v>442</v>
      </c>
      <c r="B44" s="137" t="s">
        <v>327</v>
      </c>
      <c r="C44" s="138" t="s">
        <v>2</v>
      </c>
      <c r="D44" s="139">
        <v>2</v>
      </c>
      <c r="E44" s="139">
        <v>17.13</v>
      </c>
      <c r="F44" s="235"/>
      <c r="G44" s="236">
        <f t="shared" si="15"/>
        <v>17.13</v>
      </c>
      <c r="H44" s="237">
        <f t="shared" si="16"/>
        <v>0</v>
      </c>
      <c r="I44" s="238">
        <f t="shared" si="17"/>
        <v>0</v>
      </c>
      <c r="J44" s="239">
        <f t="shared" si="18"/>
        <v>0</v>
      </c>
      <c r="K44" s="232">
        <f t="shared" si="19"/>
        <v>34.26</v>
      </c>
    </row>
    <row r="45" spans="1:11" ht="45.75" customHeight="1" x14ac:dyDescent="0.25">
      <c r="A45" s="141" t="s">
        <v>443</v>
      </c>
      <c r="B45" s="137" t="s">
        <v>328</v>
      </c>
      <c r="C45" s="138" t="s">
        <v>2</v>
      </c>
      <c r="D45" s="139">
        <v>2</v>
      </c>
      <c r="E45" s="139">
        <v>89.72</v>
      </c>
      <c r="F45" s="235"/>
      <c r="G45" s="236">
        <f t="shared" si="15"/>
        <v>89.72</v>
      </c>
      <c r="H45" s="237">
        <f t="shared" si="16"/>
        <v>0</v>
      </c>
      <c r="I45" s="238">
        <f t="shared" si="17"/>
        <v>0</v>
      </c>
      <c r="J45" s="239">
        <f t="shared" si="18"/>
        <v>0</v>
      </c>
      <c r="K45" s="232">
        <f t="shared" si="19"/>
        <v>179.44</v>
      </c>
    </row>
    <row r="46" spans="1:11" ht="45.75" customHeight="1" x14ac:dyDescent="0.25">
      <c r="A46" s="141" t="s">
        <v>444</v>
      </c>
      <c r="B46" s="137" t="s">
        <v>329</v>
      </c>
      <c r="C46" s="138" t="s">
        <v>2</v>
      </c>
      <c r="D46" s="139">
        <v>2</v>
      </c>
      <c r="E46" s="139">
        <v>7.67</v>
      </c>
      <c r="F46" s="235"/>
      <c r="G46" s="236">
        <f t="shared" si="15"/>
        <v>7.67</v>
      </c>
      <c r="H46" s="237">
        <f t="shared" si="16"/>
        <v>0</v>
      </c>
      <c r="I46" s="238">
        <f t="shared" si="17"/>
        <v>0</v>
      </c>
      <c r="J46" s="239">
        <f t="shared" si="18"/>
        <v>0</v>
      </c>
      <c r="K46" s="232">
        <f t="shared" si="19"/>
        <v>15.34</v>
      </c>
    </row>
    <row r="47" spans="1:11" ht="45.75" customHeight="1" x14ac:dyDescent="0.25">
      <c r="A47" s="141" t="s">
        <v>445</v>
      </c>
      <c r="B47" s="137" t="s">
        <v>330</v>
      </c>
      <c r="C47" s="138" t="s">
        <v>2</v>
      </c>
      <c r="D47" s="139">
        <v>1</v>
      </c>
      <c r="E47" s="139">
        <v>1.7</v>
      </c>
      <c r="F47" s="235"/>
      <c r="G47" s="236">
        <f t="shared" si="15"/>
        <v>1.7</v>
      </c>
      <c r="H47" s="237">
        <f t="shared" si="16"/>
        <v>0</v>
      </c>
      <c r="I47" s="238">
        <f t="shared" si="17"/>
        <v>0</v>
      </c>
      <c r="J47" s="239">
        <f t="shared" si="18"/>
        <v>0</v>
      </c>
      <c r="K47" s="232">
        <f t="shared" si="19"/>
        <v>1.7</v>
      </c>
    </row>
    <row r="48" spans="1:11" ht="45.75" customHeight="1" x14ac:dyDescent="0.25">
      <c r="A48" s="141" t="s">
        <v>446</v>
      </c>
      <c r="B48" s="137" t="s">
        <v>331</v>
      </c>
      <c r="C48" s="138" t="s">
        <v>4</v>
      </c>
      <c r="D48" s="139">
        <v>3</v>
      </c>
      <c r="E48" s="139">
        <v>569.93999999999994</v>
      </c>
      <c r="F48" s="235"/>
      <c r="G48" s="236">
        <f t="shared" ref="G48" si="23">E48-F48</f>
        <v>569.93999999999994</v>
      </c>
      <c r="H48" s="237">
        <f t="shared" si="16"/>
        <v>0</v>
      </c>
      <c r="I48" s="238">
        <f t="shared" ref="I48" si="24">ROUND(D48*F48,2)</f>
        <v>0</v>
      </c>
      <c r="J48" s="239">
        <f t="shared" si="18"/>
        <v>0</v>
      </c>
      <c r="K48" s="232">
        <f t="shared" ref="K48" si="25">ROUND((E48*D48),2)</f>
        <v>1709.82</v>
      </c>
    </row>
    <row r="49" spans="1:11" ht="45.75" customHeight="1" x14ac:dyDescent="0.25">
      <c r="A49" s="141" t="s">
        <v>447</v>
      </c>
      <c r="B49" s="137" t="s">
        <v>332</v>
      </c>
      <c r="C49" s="138" t="s">
        <v>4</v>
      </c>
      <c r="D49" s="139">
        <v>9</v>
      </c>
      <c r="E49" s="139">
        <v>482.61</v>
      </c>
      <c r="F49" s="235"/>
      <c r="G49" s="236">
        <f t="shared" si="15"/>
        <v>482.61</v>
      </c>
      <c r="H49" s="237">
        <f t="shared" si="16"/>
        <v>0</v>
      </c>
      <c r="I49" s="238">
        <f t="shared" si="17"/>
        <v>0</v>
      </c>
      <c r="J49" s="239">
        <f t="shared" si="18"/>
        <v>0</v>
      </c>
      <c r="K49" s="232">
        <f t="shared" si="19"/>
        <v>4343.49</v>
      </c>
    </row>
    <row r="50" spans="1:11" ht="45.75" customHeight="1" x14ac:dyDescent="0.25">
      <c r="A50" s="151" t="s">
        <v>232</v>
      </c>
      <c r="B50" s="152" t="s">
        <v>180</v>
      </c>
      <c r="C50" s="153"/>
      <c r="D50" s="154"/>
      <c r="E50" s="155"/>
      <c r="F50" s="155"/>
      <c r="G50" s="155"/>
      <c r="H50" s="155"/>
      <c r="I50" s="233">
        <f t="shared" ref="I50:J50" si="26">ROUND(SUBTOTAL(9,I51:I63),2)</f>
        <v>0</v>
      </c>
      <c r="J50" s="233">
        <f t="shared" si="26"/>
        <v>0</v>
      </c>
      <c r="K50" s="156">
        <f>ROUND(SUBTOTAL(9,K51:K63),2)</f>
        <v>34782.400000000001</v>
      </c>
    </row>
    <row r="51" spans="1:11" ht="45.75" customHeight="1" x14ac:dyDescent="0.25">
      <c r="A51" s="141" t="s">
        <v>448</v>
      </c>
      <c r="B51" s="137" t="s">
        <v>266</v>
      </c>
      <c r="C51" s="138" t="s">
        <v>2</v>
      </c>
      <c r="D51" s="139">
        <v>1</v>
      </c>
      <c r="E51" s="139">
        <v>842.33999999999992</v>
      </c>
      <c r="F51" s="235"/>
      <c r="G51" s="236">
        <f t="shared" ref="G51:G63" si="27">E51-F51</f>
        <v>842.33999999999992</v>
      </c>
      <c r="H51" s="237">
        <f t="shared" ref="H51:H63" si="28">ROUND(F51*(1+$J$235),2)</f>
        <v>0</v>
      </c>
      <c r="I51" s="238">
        <f t="shared" ref="I51:I63" si="29">ROUND(D51*F51,2)</f>
        <v>0</v>
      </c>
      <c r="J51" s="239">
        <f t="shared" ref="J51:J63" si="30">ROUND(I51*(1+$J$235),2)</f>
        <v>0</v>
      </c>
      <c r="K51" s="232">
        <f t="shared" ref="K51:K63" si="31">ROUND((E51*D51),2)</f>
        <v>842.34</v>
      </c>
    </row>
    <row r="52" spans="1:11" ht="45.75" customHeight="1" x14ac:dyDescent="0.25">
      <c r="A52" s="141" t="s">
        <v>449</v>
      </c>
      <c r="B52" s="137" t="s">
        <v>316</v>
      </c>
      <c r="C52" s="138" t="s">
        <v>2</v>
      </c>
      <c r="D52" s="139">
        <v>1</v>
      </c>
      <c r="E52" s="139">
        <v>956.08999999999992</v>
      </c>
      <c r="F52" s="235"/>
      <c r="G52" s="236">
        <f t="shared" si="27"/>
        <v>956.08999999999992</v>
      </c>
      <c r="H52" s="237">
        <f t="shared" si="28"/>
        <v>0</v>
      </c>
      <c r="I52" s="238">
        <f t="shared" si="29"/>
        <v>0</v>
      </c>
      <c r="J52" s="239">
        <f t="shared" si="30"/>
        <v>0</v>
      </c>
      <c r="K52" s="232">
        <f t="shared" si="31"/>
        <v>956.09</v>
      </c>
    </row>
    <row r="53" spans="1:11" ht="45.75" customHeight="1" x14ac:dyDescent="0.25">
      <c r="A53" s="141" t="s">
        <v>450</v>
      </c>
      <c r="B53" s="137" t="s">
        <v>245</v>
      </c>
      <c r="C53" s="138" t="s">
        <v>2</v>
      </c>
      <c r="D53" s="139">
        <v>2</v>
      </c>
      <c r="E53" s="139">
        <v>1330.26</v>
      </c>
      <c r="F53" s="235"/>
      <c r="G53" s="236">
        <f t="shared" si="27"/>
        <v>1330.26</v>
      </c>
      <c r="H53" s="237">
        <f t="shared" si="28"/>
        <v>0</v>
      </c>
      <c r="I53" s="238">
        <f t="shared" si="29"/>
        <v>0</v>
      </c>
      <c r="J53" s="239">
        <f t="shared" si="30"/>
        <v>0</v>
      </c>
      <c r="K53" s="232">
        <f t="shared" si="31"/>
        <v>2660.52</v>
      </c>
    </row>
    <row r="54" spans="1:11" ht="45.75" customHeight="1" x14ac:dyDescent="0.25">
      <c r="A54" s="141" t="s">
        <v>451</v>
      </c>
      <c r="B54" s="137" t="s">
        <v>382</v>
      </c>
      <c r="C54" s="138" t="s">
        <v>1</v>
      </c>
      <c r="D54" s="139">
        <v>2.2200000000000002</v>
      </c>
      <c r="E54" s="139">
        <v>3026.61</v>
      </c>
      <c r="F54" s="235"/>
      <c r="G54" s="236">
        <f t="shared" si="27"/>
        <v>3026.61</v>
      </c>
      <c r="H54" s="237">
        <f t="shared" si="28"/>
        <v>0</v>
      </c>
      <c r="I54" s="238">
        <f t="shared" si="29"/>
        <v>0</v>
      </c>
      <c r="J54" s="239">
        <f t="shared" si="30"/>
        <v>0</v>
      </c>
      <c r="K54" s="232">
        <f t="shared" si="31"/>
        <v>6719.07</v>
      </c>
    </row>
    <row r="55" spans="1:11" ht="45.75" customHeight="1" x14ac:dyDescent="0.25">
      <c r="A55" s="141" t="s">
        <v>452</v>
      </c>
      <c r="B55" s="137" t="s">
        <v>193</v>
      </c>
      <c r="C55" s="138" t="s">
        <v>2</v>
      </c>
      <c r="D55" s="139">
        <v>5</v>
      </c>
      <c r="E55" s="139">
        <v>135.35</v>
      </c>
      <c r="F55" s="235"/>
      <c r="G55" s="236">
        <f t="shared" si="27"/>
        <v>135.35</v>
      </c>
      <c r="H55" s="237">
        <f t="shared" si="28"/>
        <v>0</v>
      </c>
      <c r="I55" s="238">
        <f t="shared" si="29"/>
        <v>0</v>
      </c>
      <c r="J55" s="239">
        <f t="shared" si="30"/>
        <v>0</v>
      </c>
      <c r="K55" s="232">
        <f t="shared" si="31"/>
        <v>676.75</v>
      </c>
    </row>
    <row r="56" spans="1:11" ht="45.75" customHeight="1" x14ac:dyDescent="0.25">
      <c r="A56" s="141" t="s">
        <v>453</v>
      </c>
      <c r="B56" s="137" t="s">
        <v>29</v>
      </c>
      <c r="C56" s="138" t="s">
        <v>2</v>
      </c>
      <c r="D56" s="139">
        <v>56</v>
      </c>
      <c r="E56" s="139">
        <v>48.56</v>
      </c>
      <c r="F56" s="235"/>
      <c r="G56" s="236">
        <f t="shared" si="27"/>
        <v>48.56</v>
      </c>
      <c r="H56" s="237">
        <f t="shared" si="28"/>
        <v>0</v>
      </c>
      <c r="I56" s="238">
        <f t="shared" si="29"/>
        <v>0</v>
      </c>
      <c r="J56" s="239">
        <f t="shared" si="30"/>
        <v>0</v>
      </c>
      <c r="K56" s="232">
        <f t="shared" si="31"/>
        <v>2719.36</v>
      </c>
    </row>
    <row r="57" spans="1:11" ht="45.75" customHeight="1" x14ac:dyDescent="0.25">
      <c r="A57" s="141" t="s">
        <v>454</v>
      </c>
      <c r="B57" s="137" t="s">
        <v>28</v>
      </c>
      <c r="C57" s="138" t="s">
        <v>2</v>
      </c>
      <c r="D57" s="139">
        <v>16</v>
      </c>
      <c r="E57" s="139">
        <v>34.799999999999997</v>
      </c>
      <c r="F57" s="235"/>
      <c r="G57" s="236">
        <f t="shared" si="27"/>
        <v>34.799999999999997</v>
      </c>
      <c r="H57" s="237">
        <f t="shared" si="28"/>
        <v>0</v>
      </c>
      <c r="I57" s="238">
        <f t="shared" si="29"/>
        <v>0</v>
      </c>
      <c r="J57" s="239">
        <f t="shared" si="30"/>
        <v>0</v>
      </c>
      <c r="K57" s="232">
        <f t="shared" si="31"/>
        <v>556.79999999999995</v>
      </c>
    </row>
    <row r="58" spans="1:11" ht="45.75" customHeight="1" x14ac:dyDescent="0.25">
      <c r="A58" s="141" t="s">
        <v>455</v>
      </c>
      <c r="B58" s="137" t="s">
        <v>229</v>
      </c>
      <c r="C58" s="138" t="s">
        <v>2</v>
      </c>
      <c r="D58" s="139">
        <v>24</v>
      </c>
      <c r="E58" s="139">
        <v>136.16</v>
      </c>
      <c r="F58" s="235"/>
      <c r="G58" s="236">
        <f t="shared" si="27"/>
        <v>136.16</v>
      </c>
      <c r="H58" s="237">
        <f t="shared" si="28"/>
        <v>0</v>
      </c>
      <c r="I58" s="238">
        <f t="shared" si="29"/>
        <v>0</v>
      </c>
      <c r="J58" s="239">
        <f t="shared" si="30"/>
        <v>0</v>
      </c>
      <c r="K58" s="232">
        <f t="shared" si="31"/>
        <v>3267.84</v>
      </c>
    </row>
    <row r="59" spans="1:11" ht="45.75" customHeight="1" x14ac:dyDescent="0.25">
      <c r="A59" s="141" t="s">
        <v>456</v>
      </c>
      <c r="B59" s="137" t="s">
        <v>213</v>
      </c>
      <c r="C59" s="138" t="s">
        <v>2</v>
      </c>
      <c r="D59" s="139">
        <v>6</v>
      </c>
      <c r="E59" s="139">
        <v>754.89</v>
      </c>
      <c r="F59" s="235"/>
      <c r="G59" s="236">
        <f t="shared" si="27"/>
        <v>754.89</v>
      </c>
      <c r="H59" s="237">
        <f t="shared" si="28"/>
        <v>0</v>
      </c>
      <c r="I59" s="238">
        <f t="shared" si="29"/>
        <v>0</v>
      </c>
      <c r="J59" s="239">
        <f t="shared" si="30"/>
        <v>0</v>
      </c>
      <c r="K59" s="232">
        <f t="shared" si="31"/>
        <v>4529.34</v>
      </c>
    </row>
    <row r="60" spans="1:11" ht="45.75" customHeight="1" x14ac:dyDescent="0.25">
      <c r="A60" s="141" t="s">
        <v>457</v>
      </c>
      <c r="B60" s="137" t="s">
        <v>339</v>
      </c>
      <c r="C60" s="138" t="s">
        <v>2</v>
      </c>
      <c r="D60" s="139">
        <v>2</v>
      </c>
      <c r="E60" s="139">
        <v>525.24</v>
      </c>
      <c r="F60" s="235"/>
      <c r="G60" s="236">
        <f t="shared" si="27"/>
        <v>525.24</v>
      </c>
      <c r="H60" s="237">
        <f t="shared" si="28"/>
        <v>0</v>
      </c>
      <c r="I60" s="238">
        <f t="shared" si="29"/>
        <v>0</v>
      </c>
      <c r="J60" s="239">
        <f t="shared" si="30"/>
        <v>0</v>
      </c>
      <c r="K60" s="232">
        <f t="shared" si="31"/>
        <v>1050.48</v>
      </c>
    </row>
    <row r="61" spans="1:11" ht="45.75" customHeight="1" x14ac:dyDescent="0.25">
      <c r="A61" s="141" t="s">
        <v>458</v>
      </c>
      <c r="B61" s="137" t="s">
        <v>210</v>
      </c>
      <c r="C61" s="138" t="s">
        <v>2</v>
      </c>
      <c r="D61" s="139">
        <v>107</v>
      </c>
      <c r="E61" s="139">
        <v>26.35</v>
      </c>
      <c r="F61" s="235"/>
      <c r="G61" s="236">
        <f t="shared" si="27"/>
        <v>26.35</v>
      </c>
      <c r="H61" s="237">
        <f t="shared" si="28"/>
        <v>0</v>
      </c>
      <c r="I61" s="238">
        <f t="shared" si="29"/>
        <v>0</v>
      </c>
      <c r="J61" s="239">
        <f t="shared" si="30"/>
        <v>0</v>
      </c>
      <c r="K61" s="232">
        <f t="shared" si="31"/>
        <v>2819.45</v>
      </c>
    </row>
    <row r="62" spans="1:11" ht="45.75" customHeight="1" x14ac:dyDescent="0.25">
      <c r="A62" s="141" t="s">
        <v>459</v>
      </c>
      <c r="B62" s="137" t="s">
        <v>194</v>
      </c>
      <c r="C62" s="138" t="s">
        <v>2</v>
      </c>
      <c r="D62" s="139">
        <v>92</v>
      </c>
      <c r="E62" s="139">
        <v>55.429999999999993</v>
      </c>
      <c r="F62" s="235"/>
      <c r="G62" s="236">
        <f t="shared" si="27"/>
        <v>55.429999999999993</v>
      </c>
      <c r="H62" s="237">
        <f t="shared" si="28"/>
        <v>0</v>
      </c>
      <c r="I62" s="238">
        <f t="shared" si="29"/>
        <v>0</v>
      </c>
      <c r="J62" s="239">
        <f t="shared" si="30"/>
        <v>0</v>
      </c>
      <c r="K62" s="232">
        <f t="shared" si="31"/>
        <v>5099.5600000000004</v>
      </c>
    </row>
    <row r="63" spans="1:11" ht="45.75" customHeight="1" x14ac:dyDescent="0.25">
      <c r="A63" s="141" t="s">
        <v>460</v>
      </c>
      <c r="B63" s="137" t="s">
        <v>340</v>
      </c>
      <c r="C63" s="138" t="s">
        <v>2</v>
      </c>
      <c r="D63" s="139">
        <v>16</v>
      </c>
      <c r="E63" s="139">
        <v>180.29999999999998</v>
      </c>
      <c r="F63" s="235"/>
      <c r="G63" s="236">
        <f t="shared" si="27"/>
        <v>180.29999999999998</v>
      </c>
      <c r="H63" s="237">
        <f t="shared" si="28"/>
        <v>0</v>
      </c>
      <c r="I63" s="238">
        <f t="shared" si="29"/>
        <v>0</v>
      </c>
      <c r="J63" s="239">
        <f t="shared" si="30"/>
        <v>0</v>
      </c>
      <c r="K63" s="232">
        <f t="shared" si="31"/>
        <v>2884.8</v>
      </c>
    </row>
    <row r="64" spans="1:11" ht="45.75" customHeight="1" x14ac:dyDescent="0.25">
      <c r="A64" s="151" t="s">
        <v>151</v>
      </c>
      <c r="B64" s="152" t="s">
        <v>182</v>
      </c>
      <c r="C64" s="153"/>
      <c r="D64" s="154"/>
      <c r="E64" s="155"/>
      <c r="F64" s="155"/>
      <c r="G64" s="155"/>
      <c r="H64" s="155"/>
      <c r="I64" s="233">
        <f t="shared" ref="I64:J64" si="32">ROUND(SUBTOTAL(9,I65:I87),2)</f>
        <v>0</v>
      </c>
      <c r="J64" s="233">
        <f t="shared" si="32"/>
        <v>0</v>
      </c>
      <c r="K64" s="156">
        <f>ROUND(SUBTOTAL(9,K65:K87),2)</f>
        <v>233451.02</v>
      </c>
    </row>
    <row r="65" spans="1:11" ht="45.75" customHeight="1" x14ac:dyDescent="0.25">
      <c r="A65" s="141" t="s">
        <v>461</v>
      </c>
      <c r="B65" s="137" t="s">
        <v>235</v>
      </c>
      <c r="C65" s="138" t="s">
        <v>5</v>
      </c>
      <c r="D65" s="139">
        <v>435</v>
      </c>
      <c r="E65" s="139">
        <v>23.33</v>
      </c>
      <c r="F65" s="235"/>
      <c r="G65" s="236">
        <f t="shared" ref="G65:G87" si="33">E65-F65</f>
        <v>23.33</v>
      </c>
      <c r="H65" s="237">
        <f t="shared" ref="H65:H87" si="34">ROUND(F65*(1+$J$235),2)</f>
        <v>0</v>
      </c>
      <c r="I65" s="238">
        <f t="shared" ref="I65:I87" si="35">ROUND(D65*F65,2)</f>
        <v>0</v>
      </c>
      <c r="J65" s="239">
        <f t="shared" ref="J65:J87" si="36">ROUND(I65*(1+$J$235),2)</f>
        <v>0</v>
      </c>
      <c r="K65" s="232">
        <f t="shared" ref="K65:K87" si="37">ROUND((E65*D65),2)</f>
        <v>10148.549999999999</v>
      </c>
    </row>
    <row r="66" spans="1:11" ht="45.75" customHeight="1" x14ac:dyDescent="0.25">
      <c r="A66" s="141" t="s">
        <v>462</v>
      </c>
      <c r="B66" s="137" t="s">
        <v>204</v>
      </c>
      <c r="C66" s="138" t="s">
        <v>5</v>
      </c>
      <c r="D66" s="139">
        <v>420</v>
      </c>
      <c r="E66" s="139">
        <v>6.55</v>
      </c>
      <c r="F66" s="235"/>
      <c r="G66" s="236">
        <f t="shared" si="33"/>
        <v>6.55</v>
      </c>
      <c r="H66" s="237">
        <f t="shared" si="34"/>
        <v>0</v>
      </c>
      <c r="I66" s="238">
        <f t="shared" si="35"/>
        <v>0</v>
      </c>
      <c r="J66" s="239">
        <f t="shared" si="36"/>
        <v>0</v>
      </c>
      <c r="K66" s="232">
        <f t="shared" si="37"/>
        <v>2751</v>
      </c>
    </row>
    <row r="67" spans="1:11" ht="45.75" customHeight="1" x14ac:dyDescent="0.25">
      <c r="A67" s="141" t="s">
        <v>463</v>
      </c>
      <c r="B67" s="137" t="s">
        <v>337</v>
      </c>
      <c r="C67" s="138" t="s">
        <v>5</v>
      </c>
      <c r="D67" s="139">
        <v>16550</v>
      </c>
      <c r="E67" s="139">
        <v>7.1999999999999993</v>
      </c>
      <c r="F67" s="235"/>
      <c r="G67" s="236">
        <f t="shared" si="33"/>
        <v>7.1999999999999993</v>
      </c>
      <c r="H67" s="237">
        <f t="shared" si="34"/>
        <v>0</v>
      </c>
      <c r="I67" s="238">
        <f t="shared" si="35"/>
        <v>0</v>
      </c>
      <c r="J67" s="239">
        <f t="shared" si="36"/>
        <v>0</v>
      </c>
      <c r="K67" s="232">
        <f t="shared" si="37"/>
        <v>119160</v>
      </c>
    </row>
    <row r="68" spans="1:11" ht="45.75" customHeight="1" x14ac:dyDescent="0.25">
      <c r="A68" s="141" t="s">
        <v>464</v>
      </c>
      <c r="B68" s="137" t="s">
        <v>263</v>
      </c>
      <c r="C68" s="138" t="s">
        <v>5</v>
      </c>
      <c r="D68" s="139">
        <v>3430</v>
      </c>
      <c r="E68" s="139">
        <v>9.23</v>
      </c>
      <c r="F68" s="235"/>
      <c r="G68" s="236">
        <f t="shared" si="33"/>
        <v>9.23</v>
      </c>
      <c r="H68" s="237">
        <f t="shared" si="34"/>
        <v>0</v>
      </c>
      <c r="I68" s="238">
        <f t="shared" si="35"/>
        <v>0</v>
      </c>
      <c r="J68" s="239">
        <f t="shared" si="36"/>
        <v>0</v>
      </c>
      <c r="K68" s="232">
        <f t="shared" si="37"/>
        <v>31658.9</v>
      </c>
    </row>
    <row r="69" spans="1:11" ht="45.75" customHeight="1" x14ac:dyDescent="0.25">
      <c r="A69" s="141" t="s">
        <v>465</v>
      </c>
      <c r="B69" s="137" t="s">
        <v>269</v>
      </c>
      <c r="C69" s="138" t="s">
        <v>5</v>
      </c>
      <c r="D69" s="139">
        <v>1550</v>
      </c>
      <c r="E69" s="139">
        <v>12.02</v>
      </c>
      <c r="F69" s="235"/>
      <c r="G69" s="236">
        <f t="shared" si="33"/>
        <v>12.02</v>
      </c>
      <c r="H69" s="237">
        <f t="shared" si="34"/>
        <v>0</v>
      </c>
      <c r="I69" s="238">
        <f t="shared" si="35"/>
        <v>0</v>
      </c>
      <c r="J69" s="239">
        <f t="shared" si="36"/>
        <v>0</v>
      </c>
      <c r="K69" s="232">
        <f t="shared" si="37"/>
        <v>18631</v>
      </c>
    </row>
    <row r="70" spans="1:11" ht="45.75" customHeight="1" x14ac:dyDescent="0.25">
      <c r="A70" s="141" t="s">
        <v>466</v>
      </c>
      <c r="B70" s="137" t="s">
        <v>264</v>
      </c>
      <c r="C70" s="138" t="s">
        <v>5</v>
      </c>
      <c r="D70" s="139">
        <v>275</v>
      </c>
      <c r="E70" s="139">
        <v>16.61</v>
      </c>
      <c r="F70" s="235"/>
      <c r="G70" s="236">
        <f t="shared" si="33"/>
        <v>16.61</v>
      </c>
      <c r="H70" s="237">
        <f t="shared" si="34"/>
        <v>0</v>
      </c>
      <c r="I70" s="238">
        <f t="shared" si="35"/>
        <v>0</v>
      </c>
      <c r="J70" s="239">
        <f t="shared" si="36"/>
        <v>0</v>
      </c>
      <c r="K70" s="232">
        <f t="shared" si="37"/>
        <v>4567.75</v>
      </c>
    </row>
    <row r="71" spans="1:11" ht="45.75" customHeight="1" x14ac:dyDescent="0.25">
      <c r="A71" s="141" t="s">
        <v>467</v>
      </c>
      <c r="B71" s="137" t="s">
        <v>183</v>
      </c>
      <c r="C71" s="138" t="s">
        <v>5</v>
      </c>
      <c r="D71" s="139">
        <v>525</v>
      </c>
      <c r="E71" s="139">
        <v>22.83</v>
      </c>
      <c r="F71" s="235"/>
      <c r="G71" s="236">
        <f t="shared" si="33"/>
        <v>22.83</v>
      </c>
      <c r="H71" s="237">
        <f t="shared" si="34"/>
        <v>0</v>
      </c>
      <c r="I71" s="238">
        <f t="shared" si="35"/>
        <v>0</v>
      </c>
      <c r="J71" s="239">
        <f t="shared" si="36"/>
        <v>0</v>
      </c>
      <c r="K71" s="232">
        <f t="shared" si="37"/>
        <v>11985.75</v>
      </c>
    </row>
    <row r="72" spans="1:11" ht="45.75" customHeight="1" x14ac:dyDescent="0.25">
      <c r="A72" s="141" t="s">
        <v>468</v>
      </c>
      <c r="B72" s="137" t="s">
        <v>246</v>
      </c>
      <c r="C72" s="138" t="s">
        <v>5</v>
      </c>
      <c r="D72" s="139">
        <v>22</v>
      </c>
      <c r="E72" s="139">
        <v>32.119999999999997</v>
      </c>
      <c r="F72" s="235"/>
      <c r="G72" s="236">
        <f t="shared" si="33"/>
        <v>32.119999999999997</v>
      </c>
      <c r="H72" s="237">
        <f t="shared" si="34"/>
        <v>0</v>
      </c>
      <c r="I72" s="238">
        <f t="shared" si="35"/>
        <v>0</v>
      </c>
      <c r="J72" s="239">
        <f t="shared" si="36"/>
        <v>0</v>
      </c>
      <c r="K72" s="232">
        <f t="shared" si="37"/>
        <v>706.64</v>
      </c>
    </row>
    <row r="73" spans="1:11" ht="45.75" customHeight="1" x14ac:dyDescent="0.25">
      <c r="A73" s="141" t="s">
        <v>469</v>
      </c>
      <c r="B73" s="137" t="s">
        <v>218</v>
      </c>
      <c r="C73" s="138" t="s">
        <v>5</v>
      </c>
      <c r="D73" s="139">
        <v>20</v>
      </c>
      <c r="E73" s="139">
        <v>45.02</v>
      </c>
      <c r="F73" s="235"/>
      <c r="G73" s="236">
        <f t="shared" si="33"/>
        <v>45.02</v>
      </c>
      <c r="H73" s="237">
        <f t="shared" si="34"/>
        <v>0</v>
      </c>
      <c r="I73" s="238">
        <f t="shared" si="35"/>
        <v>0</v>
      </c>
      <c r="J73" s="239">
        <f t="shared" si="36"/>
        <v>0</v>
      </c>
      <c r="K73" s="232">
        <f t="shared" si="37"/>
        <v>900.4</v>
      </c>
    </row>
    <row r="74" spans="1:11" ht="45.75" customHeight="1" x14ac:dyDescent="0.25">
      <c r="A74" s="141" t="s">
        <v>470</v>
      </c>
      <c r="B74" s="137" t="s">
        <v>247</v>
      </c>
      <c r="C74" s="138" t="s">
        <v>5</v>
      </c>
      <c r="D74" s="139">
        <v>10</v>
      </c>
      <c r="E74" s="139">
        <v>62.72</v>
      </c>
      <c r="F74" s="235"/>
      <c r="G74" s="236">
        <f t="shared" si="33"/>
        <v>62.72</v>
      </c>
      <c r="H74" s="237">
        <f t="shared" si="34"/>
        <v>0</v>
      </c>
      <c r="I74" s="238">
        <f t="shared" si="35"/>
        <v>0</v>
      </c>
      <c r="J74" s="239">
        <f t="shared" si="36"/>
        <v>0</v>
      </c>
      <c r="K74" s="232">
        <f t="shared" si="37"/>
        <v>627.20000000000005</v>
      </c>
    </row>
    <row r="75" spans="1:11" ht="45.75" customHeight="1" x14ac:dyDescent="0.25">
      <c r="A75" s="141" t="s">
        <v>471</v>
      </c>
      <c r="B75" s="137" t="s">
        <v>224</v>
      </c>
      <c r="C75" s="138" t="s">
        <v>5</v>
      </c>
      <c r="D75" s="139">
        <v>120</v>
      </c>
      <c r="E75" s="139">
        <v>84.910000000000011</v>
      </c>
      <c r="F75" s="235"/>
      <c r="G75" s="236">
        <f t="shared" si="33"/>
        <v>84.910000000000011</v>
      </c>
      <c r="H75" s="237">
        <f t="shared" si="34"/>
        <v>0</v>
      </c>
      <c r="I75" s="238">
        <f t="shared" si="35"/>
        <v>0</v>
      </c>
      <c r="J75" s="239">
        <f t="shared" si="36"/>
        <v>0</v>
      </c>
      <c r="K75" s="232">
        <f t="shared" si="37"/>
        <v>10189.200000000001</v>
      </c>
    </row>
    <row r="76" spans="1:11" ht="45.75" customHeight="1" x14ac:dyDescent="0.25">
      <c r="A76" s="141" t="s">
        <v>472</v>
      </c>
      <c r="B76" s="137" t="s">
        <v>244</v>
      </c>
      <c r="C76" s="138" t="s">
        <v>5</v>
      </c>
      <c r="D76" s="139">
        <v>21</v>
      </c>
      <c r="E76" s="139">
        <v>113.03</v>
      </c>
      <c r="F76" s="235"/>
      <c r="G76" s="236">
        <f t="shared" si="33"/>
        <v>113.03</v>
      </c>
      <c r="H76" s="237">
        <f t="shared" si="34"/>
        <v>0</v>
      </c>
      <c r="I76" s="238">
        <f t="shared" si="35"/>
        <v>0</v>
      </c>
      <c r="J76" s="239">
        <f t="shared" si="36"/>
        <v>0</v>
      </c>
      <c r="K76" s="232">
        <f t="shared" si="37"/>
        <v>2373.63</v>
      </c>
    </row>
    <row r="77" spans="1:11" ht="45.75" customHeight="1" x14ac:dyDescent="0.25">
      <c r="A77" s="141" t="s">
        <v>473</v>
      </c>
      <c r="B77" s="137" t="s">
        <v>314</v>
      </c>
      <c r="C77" s="138" t="s">
        <v>5</v>
      </c>
      <c r="D77" s="139">
        <v>45</v>
      </c>
      <c r="E77" s="139">
        <v>170.78</v>
      </c>
      <c r="F77" s="235"/>
      <c r="G77" s="236">
        <f t="shared" si="33"/>
        <v>170.78</v>
      </c>
      <c r="H77" s="237">
        <f t="shared" si="34"/>
        <v>0</v>
      </c>
      <c r="I77" s="238">
        <f t="shared" si="35"/>
        <v>0</v>
      </c>
      <c r="J77" s="239">
        <f t="shared" si="36"/>
        <v>0</v>
      </c>
      <c r="K77" s="232">
        <f t="shared" si="37"/>
        <v>7685.1</v>
      </c>
    </row>
    <row r="78" spans="1:11" ht="45.75" customHeight="1" x14ac:dyDescent="0.25">
      <c r="A78" s="141" t="s">
        <v>474</v>
      </c>
      <c r="B78" s="137" t="s">
        <v>315</v>
      </c>
      <c r="C78" s="138" t="s">
        <v>5</v>
      </c>
      <c r="D78" s="139">
        <v>90</v>
      </c>
      <c r="E78" s="139">
        <v>101.31</v>
      </c>
      <c r="F78" s="235"/>
      <c r="G78" s="236">
        <f t="shared" si="33"/>
        <v>101.31</v>
      </c>
      <c r="H78" s="237">
        <f t="shared" si="34"/>
        <v>0</v>
      </c>
      <c r="I78" s="238">
        <f t="shared" si="35"/>
        <v>0</v>
      </c>
      <c r="J78" s="239">
        <f t="shared" si="36"/>
        <v>0</v>
      </c>
      <c r="K78" s="232">
        <f t="shared" si="37"/>
        <v>9117.9</v>
      </c>
    </row>
    <row r="79" spans="1:11" ht="72.599999999999994" customHeight="1" x14ac:dyDescent="0.25">
      <c r="A79" s="141" t="s">
        <v>475</v>
      </c>
      <c r="B79" s="137" t="s">
        <v>317</v>
      </c>
      <c r="C79" s="138" t="s">
        <v>5</v>
      </c>
      <c r="D79" s="139">
        <v>20</v>
      </c>
      <c r="E79" s="139">
        <v>48.050000000000004</v>
      </c>
      <c r="F79" s="235"/>
      <c r="G79" s="236">
        <f t="shared" si="33"/>
        <v>48.050000000000004</v>
      </c>
      <c r="H79" s="237">
        <f t="shared" si="34"/>
        <v>0</v>
      </c>
      <c r="I79" s="238">
        <f t="shared" si="35"/>
        <v>0</v>
      </c>
      <c r="J79" s="239">
        <f t="shared" si="36"/>
        <v>0</v>
      </c>
      <c r="K79" s="232">
        <f t="shared" si="37"/>
        <v>961</v>
      </c>
    </row>
    <row r="80" spans="1:11" ht="45.75" customHeight="1" x14ac:dyDescent="0.25">
      <c r="A80" s="141" t="s">
        <v>476</v>
      </c>
      <c r="B80" s="137" t="s">
        <v>214</v>
      </c>
      <c r="C80" s="138" t="s">
        <v>2</v>
      </c>
      <c r="D80" s="139">
        <v>10</v>
      </c>
      <c r="E80" s="139">
        <v>17.13</v>
      </c>
      <c r="F80" s="235"/>
      <c r="G80" s="236">
        <f t="shared" si="33"/>
        <v>17.13</v>
      </c>
      <c r="H80" s="237">
        <f t="shared" si="34"/>
        <v>0</v>
      </c>
      <c r="I80" s="238">
        <f t="shared" si="35"/>
        <v>0</v>
      </c>
      <c r="J80" s="239">
        <f t="shared" si="36"/>
        <v>0</v>
      </c>
      <c r="K80" s="232">
        <f t="shared" si="37"/>
        <v>171.3</v>
      </c>
    </row>
    <row r="81" spans="1:11" ht="45.75" customHeight="1" x14ac:dyDescent="0.25">
      <c r="A81" s="141" t="s">
        <v>477</v>
      </c>
      <c r="B81" s="137" t="s">
        <v>230</v>
      </c>
      <c r="C81" s="138" t="s">
        <v>2</v>
      </c>
      <c r="D81" s="139">
        <v>20</v>
      </c>
      <c r="E81" s="139">
        <v>17.02</v>
      </c>
      <c r="F81" s="235"/>
      <c r="G81" s="236">
        <f t="shared" si="33"/>
        <v>17.02</v>
      </c>
      <c r="H81" s="237">
        <f t="shared" si="34"/>
        <v>0</v>
      </c>
      <c r="I81" s="238">
        <f t="shared" si="35"/>
        <v>0</v>
      </c>
      <c r="J81" s="239">
        <f t="shared" si="36"/>
        <v>0</v>
      </c>
      <c r="K81" s="232">
        <f t="shared" si="37"/>
        <v>340.4</v>
      </c>
    </row>
    <row r="82" spans="1:11" ht="45.75" customHeight="1" x14ac:dyDescent="0.25">
      <c r="A82" s="141" t="s">
        <v>478</v>
      </c>
      <c r="B82" s="137" t="s">
        <v>242</v>
      </c>
      <c r="C82" s="138" t="s">
        <v>2</v>
      </c>
      <c r="D82" s="139">
        <v>2</v>
      </c>
      <c r="E82" s="139">
        <v>18.48</v>
      </c>
      <c r="F82" s="235"/>
      <c r="G82" s="236">
        <f t="shared" si="33"/>
        <v>18.48</v>
      </c>
      <c r="H82" s="237">
        <f t="shared" si="34"/>
        <v>0</v>
      </c>
      <c r="I82" s="238">
        <f t="shared" si="35"/>
        <v>0</v>
      </c>
      <c r="J82" s="239">
        <f t="shared" si="36"/>
        <v>0</v>
      </c>
      <c r="K82" s="232">
        <f t="shared" si="37"/>
        <v>36.96</v>
      </c>
    </row>
    <row r="83" spans="1:11" ht="45.75" customHeight="1" x14ac:dyDescent="0.25">
      <c r="A83" s="141" t="s">
        <v>479</v>
      </c>
      <c r="B83" s="137" t="s">
        <v>219</v>
      </c>
      <c r="C83" s="138" t="s">
        <v>2</v>
      </c>
      <c r="D83" s="139">
        <v>2</v>
      </c>
      <c r="E83" s="139">
        <v>18.61</v>
      </c>
      <c r="F83" s="235"/>
      <c r="G83" s="236">
        <f t="shared" si="33"/>
        <v>18.61</v>
      </c>
      <c r="H83" s="237">
        <f t="shared" si="34"/>
        <v>0</v>
      </c>
      <c r="I83" s="238">
        <f t="shared" si="35"/>
        <v>0</v>
      </c>
      <c r="J83" s="239">
        <f t="shared" si="36"/>
        <v>0</v>
      </c>
      <c r="K83" s="232">
        <f t="shared" si="37"/>
        <v>37.22</v>
      </c>
    </row>
    <row r="84" spans="1:11" ht="45.75" customHeight="1" x14ac:dyDescent="0.25">
      <c r="A84" s="141" t="s">
        <v>480</v>
      </c>
      <c r="B84" s="137" t="s">
        <v>259</v>
      </c>
      <c r="C84" s="138" t="s">
        <v>2</v>
      </c>
      <c r="D84" s="139">
        <v>2</v>
      </c>
      <c r="E84" s="139">
        <v>21.240000000000002</v>
      </c>
      <c r="F84" s="235"/>
      <c r="G84" s="236">
        <f t="shared" si="33"/>
        <v>21.240000000000002</v>
      </c>
      <c r="H84" s="237">
        <f t="shared" si="34"/>
        <v>0</v>
      </c>
      <c r="I84" s="238">
        <f t="shared" si="35"/>
        <v>0</v>
      </c>
      <c r="J84" s="239">
        <f t="shared" si="36"/>
        <v>0</v>
      </c>
      <c r="K84" s="232">
        <f t="shared" si="37"/>
        <v>42.48</v>
      </c>
    </row>
    <row r="85" spans="1:11" ht="45.75" customHeight="1" x14ac:dyDescent="0.25">
      <c r="A85" s="141" t="s">
        <v>481</v>
      </c>
      <c r="B85" s="137" t="s">
        <v>348</v>
      </c>
      <c r="C85" s="138" t="s">
        <v>2</v>
      </c>
      <c r="D85" s="139">
        <v>16</v>
      </c>
      <c r="E85" s="139">
        <v>21.549999999999997</v>
      </c>
      <c r="F85" s="235"/>
      <c r="G85" s="236">
        <f t="shared" si="33"/>
        <v>21.549999999999997</v>
      </c>
      <c r="H85" s="237">
        <f t="shared" si="34"/>
        <v>0</v>
      </c>
      <c r="I85" s="238">
        <f t="shared" si="35"/>
        <v>0</v>
      </c>
      <c r="J85" s="239">
        <f t="shared" si="36"/>
        <v>0</v>
      </c>
      <c r="K85" s="232">
        <f t="shared" si="37"/>
        <v>344.8</v>
      </c>
    </row>
    <row r="86" spans="1:11" ht="45.75" customHeight="1" x14ac:dyDescent="0.25">
      <c r="A86" s="141" t="s">
        <v>482</v>
      </c>
      <c r="B86" s="137" t="s">
        <v>260</v>
      </c>
      <c r="C86" s="138" t="s">
        <v>2</v>
      </c>
      <c r="D86" s="139">
        <v>2</v>
      </c>
      <c r="E86" s="139">
        <v>29.17</v>
      </c>
      <c r="F86" s="235"/>
      <c r="G86" s="236">
        <f t="shared" si="33"/>
        <v>29.17</v>
      </c>
      <c r="H86" s="237">
        <f t="shared" si="34"/>
        <v>0</v>
      </c>
      <c r="I86" s="238">
        <f t="shared" si="35"/>
        <v>0</v>
      </c>
      <c r="J86" s="239">
        <f t="shared" si="36"/>
        <v>0</v>
      </c>
      <c r="K86" s="232">
        <f t="shared" si="37"/>
        <v>58.34</v>
      </c>
    </row>
    <row r="87" spans="1:11" ht="45.75" customHeight="1" x14ac:dyDescent="0.25">
      <c r="A87" s="141" t="s">
        <v>483</v>
      </c>
      <c r="B87" s="137" t="s">
        <v>318</v>
      </c>
      <c r="C87" s="138" t="s">
        <v>2</v>
      </c>
      <c r="D87" s="139">
        <v>25</v>
      </c>
      <c r="E87" s="139">
        <v>38.22</v>
      </c>
      <c r="F87" s="235"/>
      <c r="G87" s="236">
        <f t="shared" si="33"/>
        <v>38.22</v>
      </c>
      <c r="H87" s="237">
        <f t="shared" si="34"/>
        <v>0</v>
      </c>
      <c r="I87" s="238">
        <f t="shared" si="35"/>
        <v>0</v>
      </c>
      <c r="J87" s="239">
        <f t="shared" si="36"/>
        <v>0</v>
      </c>
      <c r="K87" s="232">
        <f t="shared" si="37"/>
        <v>955.5</v>
      </c>
    </row>
    <row r="88" spans="1:11" ht="45.75" customHeight="1" x14ac:dyDescent="0.25">
      <c r="A88" s="151" t="s">
        <v>208</v>
      </c>
      <c r="B88" s="152" t="s">
        <v>181</v>
      </c>
      <c r="C88" s="153"/>
      <c r="D88" s="154"/>
      <c r="E88" s="155"/>
      <c r="F88" s="155"/>
      <c r="G88" s="155"/>
      <c r="H88" s="155"/>
      <c r="I88" s="233">
        <f t="shared" ref="I88:J88" si="38">ROUND(SUBTOTAL(9,I89:I111),2)</f>
        <v>0</v>
      </c>
      <c r="J88" s="233">
        <f t="shared" si="38"/>
        <v>0</v>
      </c>
      <c r="K88" s="156">
        <f>ROUND(SUBTOTAL(9,K89:K111),2)</f>
        <v>223085.02</v>
      </c>
    </row>
    <row r="89" spans="1:11" ht="45.75" customHeight="1" x14ac:dyDescent="0.25">
      <c r="A89" s="141" t="s">
        <v>484</v>
      </c>
      <c r="B89" s="137" t="s">
        <v>262</v>
      </c>
      <c r="C89" s="138" t="s">
        <v>5</v>
      </c>
      <c r="D89" s="139">
        <v>1250</v>
      </c>
      <c r="E89" s="139">
        <v>60.769999999999996</v>
      </c>
      <c r="F89" s="235"/>
      <c r="G89" s="236">
        <f t="shared" ref="G89:G111" si="39">E89-F89</f>
        <v>60.769999999999996</v>
      </c>
      <c r="H89" s="237">
        <f t="shared" ref="H89:H111" si="40">ROUND(F89*(1+$J$235),2)</f>
        <v>0</v>
      </c>
      <c r="I89" s="238">
        <f t="shared" ref="I89:I111" si="41">ROUND(D89*F89,2)</f>
        <v>0</v>
      </c>
      <c r="J89" s="239">
        <f t="shared" ref="J89:J111" si="42">ROUND(I89*(1+$J$235),2)</f>
        <v>0</v>
      </c>
      <c r="K89" s="232">
        <f t="shared" ref="K89:K111" si="43">ROUND((E89*D89),2)</f>
        <v>75962.5</v>
      </c>
    </row>
    <row r="90" spans="1:11" ht="45.75" customHeight="1" x14ac:dyDescent="0.25">
      <c r="A90" s="141" t="s">
        <v>485</v>
      </c>
      <c r="B90" s="137" t="s">
        <v>265</v>
      </c>
      <c r="C90" s="138" t="s">
        <v>5</v>
      </c>
      <c r="D90" s="139">
        <v>370</v>
      </c>
      <c r="E90" s="139">
        <v>65.199999999999989</v>
      </c>
      <c r="F90" s="235"/>
      <c r="G90" s="236">
        <f t="shared" si="39"/>
        <v>65.199999999999989</v>
      </c>
      <c r="H90" s="237">
        <f t="shared" si="40"/>
        <v>0</v>
      </c>
      <c r="I90" s="238">
        <f t="shared" si="41"/>
        <v>0</v>
      </c>
      <c r="J90" s="239">
        <f t="shared" si="42"/>
        <v>0</v>
      </c>
      <c r="K90" s="232">
        <f t="shared" si="43"/>
        <v>24124</v>
      </c>
    </row>
    <row r="91" spans="1:11" ht="45.75" customHeight="1" x14ac:dyDescent="0.25">
      <c r="A91" s="141" t="s">
        <v>486</v>
      </c>
      <c r="B91" s="137" t="s">
        <v>310</v>
      </c>
      <c r="C91" s="138" t="s">
        <v>5</v>
      </c>
      <c r="D91" s="139">
        <v>102</v>
      </c>
      <c r="E91" s="139">
        <v>78.239999999999995</v>
      </c>
      <c r="F91" s="235"/>
      <c r="G91" s="236">
        <f t="shared" si="39"/>
        <v>78.239999999999995</v>
      </c>
      <c r="H91" s="237">
        <f t="shared" si="40"/>
        <v>0</v>
      </c>
      <c r="I91" s="238">
        <f t="shared" si="41"/>
        <v>0</v>
      </c>
      <c r="J91" s="239">
        <f t="shared" si="42"/>
        <v>0</v>
      </c>
      <c r="K91" s="232">
        <f t="shared" si="43"/>
        <v>7980.48</v>
      </c>
    </row>
    <row r="92" spans="1:11" ht="45.75" customHeight="1" x14ac:dyDescent="0.25">
      <c r="A92" s="141" t="s">
        <v>487</v>
      </c>
      <c r="B92" s="137" t="s">
        <v>311</v>
      </c>
      <c r="C92" s="138" t="s">
        <v>5</v>
      </c>
      <c r="D92" s="139">
        <v>16</v>
      </c>
      <c r="E92" s="139">
        <v>99.98</v>
      </c>
      <c r="F92" s="235"/>
      <c r="G92" s="236">
        <f t="shared" si="39"/>
        <v>99.98</v>
      </c>
      <c r="H92" s="237">
        <f t="shared" si="40"/>
        <v>0</v>
      </c>
      <c r="I92" s="238">
        <f t="shared" si="41"/>
        <v>0</v>
      </c>
      <c r="J92" s="239">
        <f t="shared" si="42"/>
        <v>0</v>
      </c>
      <c r="K92" s="232">
        <f t="shared" si="43"/>
        <v>1599.68</v>
      </c>
    </row>
    <row r="93" spans="1:11" ht="45.75" customHeight="1" x14ac:dyDescent="0.25">
      <c r="A93" s="141" t="s">
        <v>488</v>
      </c>
      <c r="B93" s="137" t="s">
        <v>274</v>
      </c>
      <c r="C93" s="138" t="s">
        <v>5</v>
      </c>
      <c r="D93" s="139">
        <v>22</v>
      </c>
      <c r="E93" s="139">
        <v>261.74</v>
      </c>
      <c r="F93" s="235"/>
      <c r="G93" s="236">
        <f t="shared" si="39"/>
        <v>261.74</v>
      </c>
      <c r="H93" s="237">
        <f t="shared" si="40"/>
        <v>0</v>
      </c>
      <c r="I93" s="238">
        <f t="shared" si="41"/>
        <v>0</v>
      </c>
      <c r="J93" s="239">
        <f t="shared" si="42"/>
        <v>0</v>
      </c>
      <c r="K93" s="232">
        <f t="shared" si="43"/>
        <v>5758.28</v>
      </c>
    </row>
    <row r="94" spans="1:11" ht="45.75" customHeight="1" x14ac:dyDescent="0.25">
      <c r="A94" s="141" t="s">
        <v>489</v>
      </c>
      <c r="B94" s="137" t="s">
        <v>308</v>
      </c>
      <c r="C94" s="138" t="s">
        <v>5</v>
      </c>
      <c r="D94" s="139">
        <v>21</v>
      </c>
      <c r="E94" s="139">
        <v>56.04</v>
      </c>
      <c r="F94" s="235"/>
      <c r="G94" s="236">
        <f t="shared" si="39"/>
        <v>56.04</v>
      </c>
      <c r="H94" s="237">
        <f t="shared" si="40"/>
        <v>0</v>
      </c>
      <c r="I94" s="238">
        <f t="shared" si="41"/>
        <v>0</v>
      </c>
      <c r="J94" s="239">
        <f t="shared" si="42"/>
        <v>0</v>
      </c>
      <c r="K94" s="232">
        <f t="shared" si="43"/>
        <v>1176.8399999999999</v>
      </c>
    </row>
    <row r="95" spans="1:11" ht="45.75" customHeight="1" x14ac:dyDescent="0.25">
      <c r="A95" s="141" t="s">
        <v>490</v>
      </c>
      <c r="B95" s="137" t="s">
        <v>309</v>
      </c>
      <c r="C95" s="138" t="s">
        <v>5</v>
      </c>
      <c r="D95" s="139">
        <v>7</v>
      </c>
      <c r="E95" s="139">
        <v>91.4</v>
      </c>
      <c r="F95" s="235"/>
      <c r="G95" s="236">
        <f t="shared" si="39"/>
        <v>91.4</v>
      </c>
      <c r="H95" s="237">
        <f t="shared" si="40"/>
        <v>0</v>
      </c>
      <c r="I95" s="238">
        <f t="shared" si="41"/>
        <v>0</v>
      </c>
      <c r="J95" s="239">
        <f t="shared" si="42"/>
        <v>0</v>
      </c>
      <c r="K95" s="232">
        <f t="shared" si="43"/>
        <v>639.79999999999995</v>
      </c>
    </row>
    <row r="96" spans="1:11" ht="45.75" customHeight="1" x14ac:dyDescent="0.25">
      <c r="A96" s="141" t="s">
        <v>491</v>
      </c>
      <c r="B96" s="137" t="s">
        <v>30</v>
      </c>
      <c r="C96" s="138" t="s">
        <v>5</v>
      </c>
      <c r="D96" s="139">
        <v>200</v>
      </c>
      <c r="E96" s="139">
        <v>8.129999999999999</v>
      </c>
      <c r="F96" s="235"/>
      <c r="G96" s="236">
        <f t="shared" si="39"/>
        <v>8.129999999999999</v>
      </c>
      <c r="H96" s="237">
        <f t="shared" si="40"/>
        <v>0</v>
      </c>
      <c r="I96" s="238">
        <f t="shared" si="41"/>
        <v>0</v>
      </c>
      <c r="J96" s="239">
        <f t="shared" si="42"/>
        <v>0</v>
      </c>
      <c r="K96" s="232">
        <f t="shared" si="43"/>
        <v>1626</v>
      </c>
    </row>
    <row r="97" spans="1:11" ht="45.75" customHeight="1" x14ac:dyDescent="0.25">
      <c r="A97" s="141" t="s">
        <v>492</v>
      </c>
      <c r="B97" s="137" t="s">
        <v>312</v>
      </c>
      <c r="C97" s="138" t="s">
        <v>5</v>
      </c>
      <c r="D97" s="139">
        <v>8</v>
      </c>
      <c r="E97" s="139">
        <v>23.88</v>
      </c>
      <c r="F97" s="235"/>
      <c r="G97" s="236">
        <f t="shared" si="39"/>
        <v>23.88</v>
      </c>
      <c r="H97" s="237">
        <f t="shared" si="40"/>
        <v>0</v>
      </c>
      <c r="I97" s="238">
        <f t="shared" si="41"/>
        <v>0</v>
      </c>
      <c r="J97" s="239">
        <f t="shared" si="42"/>
        <v>0</v>
      </c>
      <c r="K97" s="232">
        <f t="shared" si="43"/>
        <v>191.04</v>
      </c>
    </row>
    <row r="98" spans="1:11" ht="45.75" customHeight="1" x14ac:dyDescent="0.25">
      <c r="A98" s="141" t="s">
        <v>493</v>
      </c>
      <c r="B98" s="137" t="s">
        <v>248</v>
      </c>
      <c r="C98" s="138" t="s">
        <v>5</v>
      </c>
      <c r="D98" s="139">
        <v>57</v>
      </c>
      <c r="E98" s="139">
        <v>20.439999999999998</v>
      </c>
      <c r="F98" s="235"/>
      <c r="G98" s="236">
        <f t="shared" si="39"/>
        <v>20.439999999999998</v>
      </c>
      <c r="H98" s="237">
        <f t="shared" si="40"/>
        <v>0</v>
      </c>
      <c r="I98" s="238">
        <f t="shared" si="41"/>
        <v>0</v>
      </c>
      <c r="J98" s="239">
        <f t="shared" si="42"/>
        <v>0</v>
      </c>
      <c r="K98" s="232">
        <f t="shared" si="43"/>
        <v>1165.08</v>
      </c>
    </row>
    <row r="99" spans="1:11" ht="45.75" customHeight="1" x14ac:dyDescent="0.25">
      <c r="A99" s="141" t="s">
        <v>494</v>
      </c>
      <c r="B99" s="137" t="s">
        <v>341</v>
      </c>
      <c r="C99" s="138" t="s">
        <v>5</v>
      </c>
      <c r="D99" s="139">
        <v>846</v>
      </c>
      <c r="E99" s="139">
        <v>55.180000000000007</v>
      </c>
      <c r="F99" s="235"/>
      <c r="G99" s="236">
        <f t="shared" si="39"/>
        <v>55.180000000000007</v>
      </c>
      <c r="H99" s="237">
        <f t="shared" si="40"/>
        <v>0</v>
      </c>
      <c r="I99" s="238">
        <f t="shared" si="41"/>
        <v>0</v>
      </c>
      <c r="J99" s="239">
        <f t="shared" si="42"/>
        <v>0</v>
      </c>
      <c r="K99" s="232">
        <f t="shared" si="43"/>
        <v>46682.28</v>
      </c>
    </row>
    <row r="100" spans="1:11" ht="45.75" customHeight="1" x14ac:dyDescent="0.25">
      <c r="A100" s="141" t="s">
        <v>495</v>
      </c>
      <c r="B100" s="137" t="s">
        <v>217</v>
      </c>
      <c r="C100" s="138" t="s">
        <v>5</v>
      </c>
      <c r="D100" s="139">
        <v>846</v>
      </c>
      <c r="E100" s="139">
        <v>10.11</v>
      </c>
      <c r="F100" s="235"/>
      <c r="G100" s="236">
        <f t="shared" si="39"/>
        <v>10.11</v>
      </c>
      <c r="H100" s="237">
        <f t="shared" si="40"/>
        <v>0</v>
      </c>
      <c r="I100" s="238">
        <f t="shared" si="41"/>
        <v>0</v>
      </c>
      <c r="J100" s="239">
        <f t="shared" si="42"/>
        <v>0</v>
      </c>
      <c r="K100" s="232">
        <f t="shared" si="43"/>
        <v>8553.06</v>
      </c>
    </row>
    <row r="101" spans="1:11" ht="45.75" customHeight="1" x14ac:dyDescent="0.25">
      <c r="A101" s="141" t="s">
        <v>496</v>
      </c>
      <c r="B101" s="137" t="s">
        <v>347</v>
      </c>
      <c r="C101" s="138" t="s">
        <v>5</v>
      </c>
      <c r="D101" s="139">
        <v>140</v>
      </c>
      <c r="E101" s="139">
        <v>105.91</v>
      </c>
      <c r="F101" s="235"/>
      <c r="G101" s="236">
        <f t="shared" si="39"/>
        <v>105.91</v>
      </c>
      <c r="H101" s="237">
        <f t="shared" si="40"/>
        <v>0</v>
      </c>
      <c r="I101" s="238">
        <f t="shared" si="41"/>
        <v>0</v>
      </c>
      <c r="J101" s="239">
        <f t="shared" si="42"/>
        <v>0</v>
      </c>
      <c r="K101" s="232">
        <f t="shared" si="43"/>
        <v>14827.4</v>
      </c>
    </row>
    <row r="102" spans="1:11" ht="45.75" customHeight="1" x14ac:dyDescent="0.25">
      <c r="A102" s="141" t="s">
        <v>497</v>
      </c>
      <c r="B102" s="137" t="s">
        <v>342</v>
      </c>
      <c r="C102" s="138" t="s">
        <v>5</v>
      </c>
      <c r="D102" s="139">
        <v>36</v>
      </c>
      <c r="E102" s="139">
        <v>160.09</v>
      </c>
      <c r="F102" s="235"/>
      <c r="G102" s="236">
        <f t="shared" si="39"/>
        <v>160.09</v>
      </c>
      <c r="H102" s="237">
        <f t="shared" si="40"/>
        <v>0</v>
      </c>
      <c r="I102" s="238">
        <f t="shared" si="41"/>
        <v>0</v>
      </c>
      <c r="J102" s="239">
        <f t="shared" si="42"/>
        <v>0</v>
      </c>
      <c r="K102" s="232">
        <f t="shared" si="43"/>
        <v>5763.24</v>
      </c>
    </row>
    <row r="103" spans="1:11" ht="45.75" customHeight="1" x14ac:dyDescent="0.25">
      <c r="A103" s="141" t="s">
        <v>498</v>
      </c>
      <c r="B103" s="137" t="s">
        <v>343</v>
      </c>
      <c r="C103" s="138" t="s">
        <v>5</v>
      </c>
      <c r="D103" s="139">
        <v>152</v>
      </c>
      <c r="E103" s="139">
        <v>40.47</v>
      </c>
      <c r="F103" s="235"/>
      <c r="G103" s="236">
        <f t="shared" si="39"/>
        <v>40.47</v>
      </c>
      <c r="H103" s="237">
        <f t="shared" si="40"/>
        <v>0</v>
      </c>
      <c r="I103" s="238">
        <f t="shared" si="41"/>
        <v>0</v>
      </c>
      <c r="J103" s="239">
        <f t="shared" si="42"/>
        <v>0</v>
      </c>
      <c r="K103" s="232">
        <f t="shared" si="43"/>
        <v>6151.44</v>
      </c>
    </row>
    <row r="104" spans="1:11" ht="45.75" customHeight="1" x14ac:dyDescent="0.25">
      <c r="A104" s="141" t="s">
        <v>499</v>
      </c>
      <c r="B104" s="137" t="s">
        <v>345</v>
      </c>
      <c r="C104" s="138" t="s">
        <v>2</v>
      </c>
      <c r="D104" s="139">
        <v>36</v>
      </c>
      <c r="E104" s="139">
        <v>33.35</v>
      </c>
      <c r="F104" s="235"/>
      <c r="G104" s="236">
        <f t="shared" si="39"/>
        <v>33.35</v>
      </c>
      <c r="H104" s="237">
        <f t="shared" si="40"/>
        <v>0</v>
      </c>
      <c r="I104" s="238">
        <f t="shared" si="41"/>
        <v>0</v>
      </c>
      <c r="J104" s="239">
        <f t="shared" si="42"/>
        <v>0</v>
      </c>
      <c r="K104" s="232">
        <f t="shared" si="43"/>
        <v>1200.5999999999999</v>
      </c>
    </row>
    <row r="105" spans="1:11" ht="45.75" customHeight="1" x14ac:dyDescent="0.25">
      <c r="A105" s="141" t="s">
        <v>500</v>
      </c>
      <c r="B105" s="137" t="s">
        <v>344</v>
      </c>
      <c r="C105" s="138" t="s">
        <v>2</v>
      </c>
      <c r="D105" s="139">
        <v>75</v>
      </c>
      <c r="E105" s="139">
        <v>30.25</v>
      </c>
      <c r="F105" s="235"/>
      <c r="G105" s="236">
        <f t="shared" si="39"/>
        <v>30.25</v>
      </c>
      <c r="H105" s="237">
        <f t="shared" si="40"/>
        <v>0</v>
      </c>
      <c r="I105" s="238">
        <f t="shared" si="41"/>
        <v>0</v>
      </c>
      <c r="J105" s="239">
        <f t="shared" si="42"/>
        <v>0</v>
      </c>
      <c r="K105" s="232">
        <f t="shared" si="43"/>
        <v>2268.75</v>
      </c>
    </row>
    <row r="106" spans="1:11" ht="45.75" customHeight="1" x14ac:dyDescent="0.25">
      <c r="A106" s="141" t="s">
        <v>501</v>
      </c>
      <c r="B106" s="137" t="s">
        <v>215</v>
      </c>
      <c r="C106" s="138" t="s">
        <v>2</v>
      </c>
      <c r="D106" s="139">
        <v>22</v>
      </c>
      <c r="E106" s="139">
        <v>15.91</v>
      </c>
      <c r="F106" s="235"/>
      <c r="G106" s="236">
        <f t="shared" si="39"/>
        <v>15.91</v>
      </c>
      <c r="H106" s="237">
        <f t="shared" si="40"/>
        <v>0</v>
      </c>
      <c r="I106" s="238">
        <f t="shared" si="41"/>
        <v>0</v>
      </c>
      <c r="J106" s="239">
        <f t="shared" si="42"/>
        <v>0</v>
      </c>
      <c r="K106" s="232">
        <f t="shared" si="43"/>
        <v>350.02</v>
      </c>
    </row>
    <row r="107" spans="1:11" ht="45.75" customHeight="1" x14ac:dyDescent="0.25">
      <c r="A107" s="141" t="s">
        <v>502</v>
      </c>
      <c r="B107" s="137" t="s">
        <v>267</v>
      </c>
      <c r="C107" s="138" t="s">
        <v>2</v>
      </c>
      <c r="D107" s="139">
        <v>18</v>
      </c>
      <c r="E107" s="139">
        <v>15.91</v>
      </c>
      <c r="F107" s="235"/>
      <c r="G107" s="236">
        <f t="shared" si="39"/>
        <v>15.91</v>
      </c>
      <c r="H107" s="237">
        <f t="shared" si="40"/>
        <v>0</v>
      </c>
      <c r="I107" s="238">
        <f t="shared" si="41"/>
        <v>0</v>
      </c>
      <c r="J107" s="239">
        <f t="shared" si="42"/>
        <v>0</v>
      </c>
      <c r="K107" s="232">
        <f t="shared" si="43"/>
        <v>286.38</v>
      </c>
    </row>
    <row r="108" spans="1:11" ht="45.75" customHeight="1" x14ac:dyDescent="0.25">
      <c r="A108" s="141" t="s">
        <v>503</v>
      </c>
      <c r="B108" s="137" t="s">
        <v>249</v>
      </c>
      <c r="C108" s="138" t="s">
        <v>4</v>
      </c>
      <c r="D108" s="139">
        <v>165</v>
      </c>
      <c r="E108" s="139">
        <v>52.339999999999996</v>
      </c>
      <c r="F108" s="235"/>
      <c r="G108" s="236">
        <f t="shared" si="39"/>
        <v>52.339999999999996</v>
      </c>
      <c r="H108" s="237">
        <f t="shared" si="40"/>
        <v>0</v>
      </c>
      <c r="I108" s="238">
        <f t="shared" si="41"/>
        <v>0</v>
      </c>
      <c r="J108" s="239">
        <f t="shared" si="42"/>
        <v>0</v>
      </c>
      <c r="K108" s="232">
        <f t="shared" si="43"/>
        <v>8636.1</v>
      </c>
    </row>
    <row r="109" spans="1:11" ht="45.75" customHeight="1" x14ac:dyDescent="0.25">
      <c r="A109" s="141" t="s">
        <v>504</v>
      </c>
      <c r="B109" s="137" t="s">
        <v>237</v>
      </c>
      <c r="C109" s="138" t="s">
        <v>4</v>
      </c>
      <c r="D109" s="139">
        <v>6</v>
      </c>
      <c r="E109" s="139">
        <v>59.34</v>
      </c>
      <c r="F109" s="235"/>
      <c r="G109" s="236">
        <f t="shared" si="39"/>
        <v>59.34</v>
      </c>
      <c r="H109" s="237">
        <f t="shared" si="40"/>
        <v>0</v>
      </c>
      <c r="I109" s="238">
        <f t="shared" si="41"/>
        <v>0</v>
      </c>
      <c r="J109" s="239">
        <f t="shared" si="42"/>
        <v>0</v>
      </c>
      <c r="K109" s="232">
        <f t="shared" si="43"/>
        <v>356.04</v>
      </c>
    </row>
    <row r="110" spans="1:11" ht="45.75" customHeight="1" x14ac:dyDescent="0.25">
      <c r="A110" s="141" t="s">
        <v>505</v>
      </c>
      <c r="B110" s="137" t="s">
        <v>313</v>
      </c>
      <c r="C110" s="138" t="s">
        <v>4</v>
      </c>
      <c r="D110" s="139">
        <v>9</v>
      </c>
      <c r="E110" s="139">
        <v>82.64</v>
      </c>
      <c r="F110" s="235"/>
      <c r="G110" s="236">
        <f t="shared" si="39"/>
        <v>82.64</v>
      </c>
      <c r="H110" s="237">
        <f t="shared" si="40"/>
        <v>0</v>
      </c>
      <c r="I110" s="238">
        <f t="shared" si="41"/>
        <v>0</v>
      </c>
      <c r="J110" s="239">
        <f t="shared" si="42"/>
        <v>0</v>
      </c>
      <c r="K110" s="232">
        <f t="shared" si="43"/>
        <v>743.76</v>
      </c>
    </row>
    <row r="111" spans="1:11" ht="45.75" customHeight="1" x14ac:dyDescent="0.25">
      <c r="A111" s="141" t="s">
        <v>506</v>
      </c>
      <c r="B111" s="137" t="s">
        <v>250</v>
      </c>
      <c r="C111" s="138" t="s">
        <v>2</v>
      </c>
      <c r="D111" s="139">
        <v>17</v>
      </c>
      <c r="E111" s="139">
        <v>414.25</v>
      </c>
      <c r="F111" s="235"/>
      <c r="G111" s="236">
        <f t="shared" si="39"/>
        <v>414.25</v>
      </c>
      <c r="H111" s="237">
        <f t="shared" si="40"/>
        <v>0</v>
      </c>
      <c r="I111" s="238">
        <f t="shared" si="41"/>
        <v>0</v>
      </c>
      <c r="J111" s="239">
        <f t="shared" si="42"/>
        <v>0</v>
      </c>
      <c r="K111" s="232">
        <f t="shared" si="43"/>
        <v>7042.25</v>
      </c>
    </row>
    <row r="112" spans="1:11" ht="45.75" customHeight="1" x14ac:dyDescent="0.25">
      <c r="A112" s="151" t="s">
        <v>153</v>
      </c>
      <c r="B112" s="152" t="s">
        <v>184</v>
      </c>
      <c r="C112" s="153"/>
      <c r="D112" s="154"/>
      <c r="E112" s="155"/>
      <c r="F112" s="155"/>
      <c r="G112" s="155"/>
      <c r="H112" s="155"/>
      <c r="I112" s="233">
        <f t="shared" ref="I112:J112" si="44">ROUND(SUBTOTAL(9,I113:I119),2)</f>
        <v>0</v>
      </c>
      <c r="J112" s="233">
        <f t="shared" si="44"/>
        <v>0</v>
      </c>
      <c r="K112" s="156">
        <f>ROUND(SUBTOTAL(9,K113:K119),2)</f>
        <v>59242.31</v>
      </c>
    </row>
    <row r="113" spans="1:11" ht="45.75" customHeight="1" x14ac:dyDescent="0.25">
      <c r="A113" s="141" t="s">
        <v>507</v>
      </c>
      <c r="B113" s="137" t="s">
        <v>169</v>
      </c>
      <c r="C113" s="138" t="s">
        <v>4</v>
      </c>
      <c r="D113" s="139">
        <v>322</v>
      </c>
      <c r="E113" s="139">
        <v>32.620000000000005</v>
      </c>
      <c r="F113" s="235"/>
      <c r="G113" s="236">
        <f t="shared" ref="G113:G119" si="45">E113-F113</f>
        <v>32.620000000000005</v>
      </c>
      <c r="H113" s="237">
        <f t="shared" ref="H113:H119" si="46">ROUND(F113*(1+$J$235),2)</f>
        <v>0</v>
      </c>
      <c r="I113" s="238">
        <f t="shared" ref="I113:I119" si="47">ROUND(D113*F113,2)</f>
        <v>0</v>
      </c>
      <c r="J113" s="239">
        <f t="shared" ref="J113:J119" si="48">ROUND(I113*(1+$J$235),2)</f>
        <v>0</v>
      </c>
      <c r="K113" s="232">
        <f t="shared" ref="K113:K119" si="49">ROUND((E113*D113),2)</f>
        <v>10503.64</v>
      </c>
    </row>
    <row r="114" spans="1:11" ht="45.75" customHeight="1" x14ac:dyDescent="0.25">
      <c r="A114" s="141" t="s">
        <v>508</v>
      </c>
      <c r="B114" s="137" t="s">
        <v>216</v>
      </c>
      <c r="C114" s="138" t="s">
        <v>4</v>
      </c>
      <c r="D114" s="139">
        <v>92</v>
      </c>
      <c r="E114" s="139">
        <v>39.61</v>
      </c>
      <c r="F114" s="235"/>
      <c r="G114" s="236">
        <f t="shared" si="45"/>
        <v>39.61</v>
      </c>
      <c r="H114" s="237">
        <f t="shared" si="46"/>
        <v>0</v>
      </c>
      <c r="I114" s="238">
        <f t="shared" si="47"/>
        <v>0</v>
      </c>
      <c r="J114" s="239">
        <f t="shared" si="48"/>
        <v>0</v>
      </c>
      <c r="K114" s="232">
        <f t="shared" si="49"/>
        <v>3644.12</v>
      </c>
    </row>
    <row r="115" spans="1:11" ht="45.75" customHeight="1" x14ac:dyDescent="0.25">
      <c r="A115" s="141" t="s">
        <v>509</v>
      </c>
      <c r="B115" s="137" t="s">
        <v>236</v>
      </c>
      <c r="C115" s="138" t="s">
        <v>4</v>
      </c>
      <c r="D115" s="139">
        <v>444</v>
      </c>
      <c r="E115" s="139">
        <v>40.53</v>
      </c>
      <c r="F115" s="235"/>
      <c r="G115" s="236">
        <f t="shared" si="45"/>
        <v>40.53</v>
      </c>
      <c r="H115" s="237">
        <f t="shared" si="46"/>
        <v>0</v>
      </c>
      <c r="I115" s="238">
        <f t="shared" si="47"/>
        <v>0</v>
      </c>
      <c r="J115" s="239">
        <f t="shared" si="48"/>
        <v>0</v>
      </c>
      <c r="K115" s="232">
        <f t="shared" si="49"/>
        <v>17995.32</v>
      </c>
    </row>
    <row r="116" spans="1:11" ht="45.75" customHeight="1" x14ac:dyDescent="0.25">
      <c r="A116" s="141" t="s">
        <v>510</v>
      </c>
      <c r="B116" s="137" t="s">
        <v>241</v>
      </c>
      <c r="C116" s="138" t="s">
        <v>4</v>
      </c>
      <c r="D116" s="139">
        <v>111</v>
      </c>
      <c r="E116" s="139">
        <v>69.27000000000001</v>
      </c>
      <c r="F116" s="235"/>
      <c r="G116" s="236">
        <f t="shared" si="45"/>
        <v>69.27000000000001</v>
      </c>
      <c r="H116" s="237">
        <f t="shared" si="46"/>
        <v>0</v>
      </c>
      <c r="I116" s="238">
        <f t="shared" si="47"/>
        <v>0</v>
      </c>
      <c r="J116" s="239">
        <f t="shared" si="48"/>
        <v>0</v>
      </c>
      <c r="K116" s="232">
        <f t="shared" si="49"/>
        <v>7688.97</v>
      </c>
    </row>
    <row r="117" spans="1:11" ht="45.75" customHeight="1" x14ac:dyDescent="0.25">
      <c r="A117" s="141" t="s">
        <v>511</v>
      </c>
      <c r="B117" s="137" t="s">
        <v>209</v>
      </c>
      <c r="C117" s="138" t="s">
        <v>2</v>
      </c>
      <c r="D117" s="139">
        <v>416</v>
      </c>
      <c r="E117" s="139">
        <v>24.09</v>
      </c>
      <c r="F117" s="235"/>
      <c r="G117" s="236">
        <f t="shared" si="45"/>
        <v>24.09</v>
      </c>
      <c r="H117" s="237">
        <f t="shared" si="46"/>
        <v>0</v>
      </c>
      <c r="I117" s="238">
        <f t="shared" si="47"/>
        <v>0</v>
      </c>
      <c r="J117" s="239">
        <f t="shared" si="48"/>
        <v>0</v>
      </c>
      <c r="K117" s="232">
        <f t="shared" si="49"/>
        <v>10021.44</v>
      </c>
    </row>
    <row r="118" spans="1:11" ht="45.75" customHeight="1" x14ac:dyDescent="0.25">
      <c r="A118" s="141" t="s">
        <v>512</v>
      </c>
      <c r="B118" s="137" t="s">
        <v>346</v>
      </c>
      <c r="C118" s="138" t="s">
        <v>2</v>
      </c>
      <c r="D118" s="139">
        <v>353</v>
      </c>
      <c r="E118" s="139">
        <v>25.479999999999997</v>
      </c>
      <c r="F118" s="235"/>
      <c r="G118" s="236">
        <f t="shared" si="45"/>
        <v>25.479999999999997</v>
      </c>
      <c r="H118" s="237">
        <f t="shared" si="46"/>
        <v>0</v>
      </c>
      <c r="I118" s="238">
        <f t="shared" si="47"/>
        <v>0</v>
      </c>
      <c r="J118" s="239">
        <f t="shared" si="48"/>
        <v>0</v>
      </c>
      <c r="K118" s="232">
        <f t="shared" si="49"/>
        <v>8994.44</v>
      </c>
    </row>
    <row r="119" spans="1:11" ht="45.75" customHeight="1" x14ac:dyDescent="0.25">
      <c r="A119" s="141" t="s">
        <v>513</v>
      </c>
      <c r="B119" s="137" t="s">
        <v>220</v>
      </c>
      <c r="C119" s="138" t="s">
        <v>2</v>
      </c>
      <c r="D119" s="139">
        <v>14</v>
      </c>
      <c r="E119" s="139">
        <v>28.169999999999998</v>
      </c>
      <c r="F119" s="235"/>
      <c r="G119" s="236">
        <f t="shared" si="45"/>
        <v>28.169999999999998</v>
      </c>
      <c r="H119" s="237">
        <f t="shared" si="46"/>
        <v>0</v>
      </c>
      <c r="I119" s="238">
        <f t="shared" si="47"/>
        <v>0</v>
      </c>
      <c r="J119" s="239">
        <f t="shared" si="48"/>
        <v>0</v>
      </c>
      <c r="K119" s="232">
        <f t="shared" si="49"/>
        <v>394.38</v>
      </c>
    </row>
    <row r="120" spans="1:11" ht="45.75" customHeight="1" x14ac:dyDescent="0.25">
      <c r="A120" s="151" t="s">
        <v>221</v>
      </c>
      <c r="B120" s="152" t="s">
        <v>185</v>
      </c>
      <c r="C120" s="153"/>
      <c r="D120" s="154"/>
      <c r="E120" s="155"/>
      <c r="F120" s="155"/>
      <c r="G120" s="155"/>
      <c r="H120" s="155"/>
      <c r="I120" s="233">
        <f t="shared" ref="I120:J120" si="50">ROUND(SUBTOTAL(9,I121:I135),2)</f>
        <v>0</v>
      </c>
      <c r="J120" s="233">
        <f t="shared" si="50"/>
        <v>0</v>
      </c>
      <c r="K120" s="156">
        <f>ROUND(SUBTOTAL(9,K121:K135),2)</f>
        <v>208302.94</v>
      </c>
    </row>
    <row r="121" spans="1:11" ht="45.75" customHeight="1" x14ac:dyDescent="0.25">
      <c r="A121" s="141" t="s">
        <v>514</v>
      </c>
      <c r="B121" s="137" t="s">
        <v>253</v>
      </c>
      <c r="C121" s="138" t="s">
        <v>2</v>
      </c>
      <c r="D121" s="139">
        <v>68</v>
      </c>
      <c r="E121" s="139">
        <v>155.69999999999999</v>
      </c>
      <c r="F121" s="235"/>
      <c r="G121" s="236">
        <f t="shared" ref="G121:G135" si="51">E121-F121</f>
        <v>155.69999999999999</v>
      </c>
      <c r="H121" s="237">
        <f t="shared" ref="H121:H135" si="52">ROUND(F121*(1+$J$235),2)</f>
        <v>0</v>
      </c>
      <c r="I121" s="238">
        <f t="shared" ref="I121:I135" si="53">ROUND(D121*F121,2)</f>
        <v>0</v>
      </c>
      <c r="J121" s="239">
        <f t="shared" ref="J121:J135" si="54">ROUND(I121*(1+$J$235),2)</f>
        <v>0</v>
      </c>
      <c r="K121" s="232">
        <f t="shared" ref="K121:K135" si="55">ROUND((E121*D121),2)</f>
        <v>10587.6</v>
      </c>
    </row>
    <row r="122" spans="1:11" ht="45.75" customHeight="1" x14ac:dyDescent="0.25">
      <c r="A122" s="141" t="s">
        <v>515</v>
      </c>
      <c r="B122" s="137" t="s">
        <v>257</v>
      </c>
      <c r="C122" s="138" t="s">
        <v>2</v>
      </c>
      <c r="D122" s="139">
        <v>320</v>
      </c>
      <c r="E122" s="139">
        <v>219.04999999999998</v>
      </c>
      <c r="F122" s="235"/>
      <c r="G122" s="236">
        <f t="shared" si="51"/>
        <v>219.04999999999998</v>
      </c>
      <c r="H122" s="237">
        <f t="shared" si="52"/>
        <v>0</v>
      </c>
      <c r="I122" s="238">
        <f t="shared" si="53"/>
        <v>0</v>
      </c>
      <c r="J122" s="239">
        <f t="shared" si="54"/>
        <v>0</v>
      </c>
      <c r="K122" s="232">
        <f t="shared" si="55"/>
        <v>70096</v>
      </c>
    </row>
    <row r="123" spans="1:11" ht="45.75" customHeight="1" x14ac:dyDescent="0.25">
      <c r="A123" s="141" t="s">
        <v>516</v>
      </c>
      <c r="B123" s="137" t="s">
        <v>395</v>
      </c>
      <c r="C123" s="138" t="s">
        <v>2</v>
      </c>
      <c r="D123" s="139">
        <v>33</v>
      </c>
      <c r="E123" s="139">
        <v>174.95</v>
      </c>
      <c r="F123" s="235"/>
      <c r="G123" s="236">
        <f t="shared" si="51"/>
        <v>174.95</v>
      </c>
      <c r="H123" s="237">
        <f t="shared" si="52"/>
        <v>0</v>
      </c>
      <c r="I123" s="238">
        <f t="shared" si="53"/>
        <v>0</v>
      </c>
      <c r="J123" s="239">
        <f t="shared" si="54"/>
        <v>0</v>
      </c>
      <c r="K123" s="232">
        <f t="shared" si="55"/>
        <v>5773.35</v>
      </c>
    </row>
    <row r="124" spans="1:11" ht="45.75" customHeight="1" x14ac:dyDescent="0.25">
      <c r="A124" s="141" t="s">
        <v>517</v>
      </c>
      <c r="B124" s="137" t="s">
        <v>254</v>
      </c>
      <c r="C124" s="138" t="s">
        <v>2</v>
      </c>
      <c r="D124" s="139">
        <v>842</v>
      </c>
      <c r="E124" s="139">
        <v>87.41</v>
      </c>
      <c r="F124" s="235"/>
      <c r="G124" s="236">
        <f t="shared" si="51"/>
        <v>87.41</v>
      </c>
      <c r="H124" s="237">
        <f t="shared" si="52"/>
        <v>0</v>
      </c>
      <c r="I124" s="238">
        <f t="shared" si="53"/>
        <v>0</v>
      </c>
      <c r="J124" s="239">
        <f t="shared" si="54"/>
        <v>0</v>
      </c>
      <c r="K124" s="232">
        <f t="shared" si="55"/>
        <v>73599.22</v>
      </c>
    </row>
    <row r="125" spans="1:11" ht="45.75" customHeight="1" x14ac:dyDescent="0.25">
      <c r="A125" s="141" t="s">
        <v>518</v>
      </c>
      <c r="B125" s="137" t="s">
        <v>187</v>
      </c>
      <c r="C125" s="138" t="s">
        <v>2</v>
      </c>
      <c r="D125" s="139">
        <v>1</v>
      </c>
      <c r="E125" s="139">
        <v>285.78000000000003</v>
      </c>
      <c r="F125" s="235"/>
      <c r="G125" s="236">
        <f t="shared" si="51"/>
        <v>285.78000000000003</v>
      </c>
      <c r="H125" s="237">
        <f t="shared" si="52"/>
        <v>0</v>
      </c>
      <c r="I125" s="238">
        <f t="shared" si="53"/>
        <v>0</v>
      </c>
      <c r="J125" s="239">
        <f t="shared" si="54"/>
        <v>0</v>
      </c>
      <c r="K125" s="232">
        <f t="shared" si="55"/>
        <v>285.77999999999997</v>
      </c>
    </row>
    <row r="126" spans="1:11" ht="45.75" customHeight="1" x14ac:dyDescent="0.25">
      <c r="A126" s="141" t="s">
        <v>519</v>
      </c>
      <c r="B126" s="137" t="s">
        <v>225</v>
      </c>
      <c r="C126" s="138" t="s">
        <v>2</v>
      </c>
      <c r="D126" s="139">
        <v>47</v>
      </c>
      <c r="E126" s="139">
        <v>132.81</v>
      </c>
      <c r="F126" s="235"/>
      <c r="G126" s="236">
        <f t="shared" si="51"/>
        <v>132.81</v>
      </c>
      <c r="H126" s="237">
        <f t="shared" si="52"/>
        <v>0</v>
      </c>
      <c r="I126" s="238">
        <f t="shared" si="53"/>
        <v>0</v>
      </c>
      <c r="J126" s="239">
        <f t="shared" si="54"/>
        <v>0</v>
      </c>
      <c r="K126" s="232">
        <f t="shared" si="55"/>
        <v>6242.07</v>
      </c>
    </row>
    <row r="127" spans="1:11" ht="45.75" customHeight="1" x14ac:dyDescent="0.25">
      <c r="A127" s="141" t="s">
        <v>520</v>
      </c>
      <c r="B127" s="137" t="s">
        <v>255</v>
      </c>
      <c r="C127" s="138" t="s">
        <v>2</v>
      </c>
      <c r="D127" s="139">
        <v>94</v>
      </c>
      <c r="E127" s="139">
        <v>19.52</v>
      </c>
      <c r="F127" s="235"/>
      <c r="G127" s="236">
        <f t="shared" si="51"/>
        <v>19.52</v>
      </c>
      <c r="H127" s="237">
        <f t="shared" si="52"/>
        <v>0</v>
      </c>
      <c r="I127" s="238">
        <f t="shared" si="53"/>
        <v>0</v>
      </c>
      <c r="J127" s="239">
        <f t="shared" si="54"/>
        <v>0</v>
      </c>
      <c r="K127" s="232">
        <f t="shared" si="55"/>
        <v>1834.88</v>
      </c>
    </row>
    <row r="128" spans="1:11" ht="45.75" customHeight="1" x14ac:dyDescent="0.25">
      <c r="A128" s="141" t="s">
        <v>521</v>
      </c>
      <c r="B128" s="137" t="s">
        <v>392</v>
      </c>
      <c r="C128" s="138" t="s">
        <v>2</v>
      </c>
      <c r="D128" s="139">
        <v>15</v>
      </c>
      <c r="E128" s="139">
        <v>316.17</v>
      </c>
      <c r="F128" s="235"/>
      <c r="G128" s="236">
        <f t="shared" si="51"/>
        <v>316.17</v>
      </c>
      <c r="H128" s="237">
        <f t="shared" si="52"/>
        <v>0</v>
      </c>
      <c r="I128" s="238">
        <f t="shared" si="53"/>
        <v>0</v>
      </c>
      <c r="J128" s="239">
        <f t="shared" si="54"/>
        <v>0</v>
      </c>
      <c r="K128" s="232">
        <f t="shared" si="55"/>
        <v>4742.55</v>
      </c>
    </row>
    <row r="129" spans="1:11" ht="45.75" customHeight="1" x14ac:dyDescent="0.25">
      <c r="A129" s="141" t="s">
        <v>522</v>
      </c>
      <c r="B129" s="137" t="s">
        <v>252</v>
      </c>
      <c r="C129" s="138" t="s">
        <v>2</v>
      </c>
      <c r="D129" s="139">
        <v>15</v>
      </c>
      <c r="E129" s="139">
        <v>101.19</v>
      </c>
      <c r="F129" s="235"/>
      <c r="G129" s="236">
        <f t="shared" si="51"/>
        <v>101.19</v>
      </c>
      <c r="H129" s="237">
        <f t="shared" si="52"/>
        <v>0</v>
      </c>
      <c r="I129" s="238">
        <f t="shared" si="53"/>
        <v>0</v>
      </c>
      <c r="J129" s="239">
        <f t="shared" si="54"/>
        <v>0</v>
      </c>
      <c r="K129" s="232">
        <f t="shared" si="55"/>
        <v>1517.85</v>
      </c>
    </row>
    <row r="130" spans="1:11" ht="45.75" customHeight="1" x14ac:dyDescent="0.25">
      <c r="A130" s="141" t="s">
        <v>523</v>
      </c>
      <c r="B130" s="137" t="s">
        <v>338</v>
      </c>
      <c r="C130" s="138" t="s">
        <v>2</v>
      </c>
      <c r="D130" s="139">
        <v>15</v>
      </c>
      <c r="E130" s="139">
        <v>670.93999999999994</v>
      </c>
      <c r="F130" s="235"/>
      <c r="G130" s="236">
        <f t="shared" si="51"/>
        <v>670.93999999999994</v>
      </c>
      <c r="H130" s="237">
        <f t="shared" si="52"/>
        <v>0</v>
      </c>
      <c r="I130" s="238">
        <f t="shared" si="53"/>
        <v>0</v>
      </c>
      <c r="J130" s="239">
        <f t="shared" si="54"/>
        <v>0</v>
      </c>
      <c r="K130" s="232">
        <f t="shared" si="55"/>
        <v>10064.1</v>
      </c>
    </row>
    <row r="131" spans="1:11" ht="45.75" customHeight="1" x14ac:dyDescent="0.25">
      <c r="A131" s="141" t="s">
        <v>524</v>
      </c>
      <c r="B131" s="137" t="s">
        <v>251</v>
      </c>
      <c r="C131" s="138" t="s">
        <v>2</v>
      </c>
      <c r="D131" s="139">
        <v>14</v>
      </c>
      <c r="E131" s="139">
        <v>520.69000000000005</v>
      </c>
      <c r="F131" s="235"/>
      <c r="G131" s="236">
        <f t="shared" si="51"/>
        <v>520.69000000000005</v>
      </c>
      <c r="H131" s="237">
        <f t="shared" si="52"/>
        <v>0</v>
      </c>
      <c r="I131" s="238">
        <f t="shared" si="53"/>
        <v>0</v>
      </c>
      <c r="J131" s="239">
        <f t="shared" si="54"/>
        <v>0</v>
      </c>
      <c r="K131" s="232">
        <f t="shared" si="55"/>
        <v>7289.66</v>
      </c>
    </row>
    <row r="132" spans="1:11" ht="45.75" customHeight="1" x14ac:dyDescent="0.25">
      <c r="A132" s="141" t="s">
        <v>525</v>
      </c>
      <c r="B132" s="137" t="s">
        <v>268</v>
      </c>
      <c r="C132" s="138" t="s">
        <v>2</v>
      </c>
      <c r="D132" s="139">
        <v>7</v>
      </c>
      <c r="E132" s="139">
        <v>98.63000000000001</v>
      </c>
      <c r="F132" s="235"/>
      <c r="G132" s="236">
        <f t="shared" si="51"/>
        <v>98.63000000000001</v>
      </c>
      <c r="H132" s="237">
        <f t="shared" si="52"/>
        <v>0</v>
      </c>
      <c r="I132" s="238">
        <f t="shared" si="53"/>
        <v>0</v>
      </c>
      <c r="J132" s="239">
        <f t="shared" si="54"/>
        <v>0</v>
      </c>
      <c r="K132" s="232">
        <f t="shared" si="55"/>
        <v>690.41</v>
      </c>
    </row>
    <row r="133" spans="1:11" ht="45.75" customHeight="1" x14ac:dyDescent="0.25">
      <c r="A133" s="141" t="s">
        <v>526</v>
      </c>
      <c r="B133" s="137" t="s">
        <v>319</v>
      </c>
      <c r="C133" s="138" t="s">
        <v>2</v>
      </c>
      <c r="D133" s="139">
        <v>9</v>
      </c>
      <c r="E133" s="139">
        <v>159.33000000000001</v>
      </c>
      <c r="F133" s="235"/>
      <c r="G133" s="236">
        <f t="shared" si="51"/>
        <v>159.33000000000001</v>
      </c>
      <c r="H133" s="237">
        <f t="shared" si="52"/>
        <v>0</v>
      </c>
      <c r="I133" s="238">
        <f t="shared" si="53"/>
        <v>0</v>
      </c>
      <c r="J133" s="239">
        <f t="shared" si="54"/>
        <v>0</v>
      </c>
      <c r="K133" s="232">
        <f t="shared" si="55"/>
        <v>1433.97</v>
      </c>
    </row>
    <row r="134" spans="1:11" ht="45.75" customHeight="1" x14ac:dyDescent="0.25">
      <c r="A134" s="141" t="s">
        <v>527</v>
      </c>
      <c r="B134" s="137" t="s">
        <v>227</v>
      </c>
      <c r="C134" s="138" t="s">
        <v>2</v>
      </c>
      <c r="D134" s="139">
        <v>16</v>
      </c>
      <c r="E134" s="139">
        <v>25</v>
      </c>
      <c r="F134" s="235"/>
      <c r="G134" s="236">
        <f t="shared" si="51"/>
        <v>25</v>
      </c>
      <c r="H134" s="237">
        <f t="shared" si="52"/>
        <v>0</v>
      </c>
      <c r="I134" s="238">
        <f t="shared" si="53"/>
        <v>0</v>
      </c>
      <c r="J134" s="239">
        <f t="shared" si="54"/>
        <v>0</v>
      </c>
      <c r="K134" s="232">
        <f t="shared" si="55"/>
        <v>400</v>
      </c>
    </row>
    <row r="135" spans="1:11" ht="45.75" customHeight="1" x14ac:dyDescent="0.25">
      <c r="A135" s="141" t="s">
        <v>528</v>
      </c>
      <c r="B135" s="137" t="s">
        <v>231</v>
      </c>
      <c r="C135" s="138" t="s">
        <v>2</v>
      </c>
      <c r="D135" s="139">
        <v>74</v>
      </c>
      <c r="E135" s="139">
        <v>185.75</v>
      </c>
      <c r="F135" s="235"/>
      <c r="G135" s="236">
        <f t="shared" si="51"/>
        <v>185.75</v>
      </c>
      <c r="H135" s="237">
        <f t="shared" si="52"/>
        <v>0</v>
      </c>
      <c r="I135" s="238">
        <f t="shared" si="53"/>
        <v>0</v>
      </c>
      <c r="J135" s="239">
        <f t="shared" si="54"/>
        <v>0</v>
      </c>
      <c r="K135" s="232">
        <f t="shared" si="55"/>
        <v>13745.5</v>
      </c>
    </row>
    <row r="136" spans="1:11" ht="45.75" customHeight="1" x14ac:dyDescent="0.25">
      <c r="A136" s="151">
        <v>6</v>
      </c>
      <c r="B136" s="152" t="s">
        <v>177</v>
      </c>
      <c r="C136" s="153"/>
      <c r="D136" s="154"/>
      <c r="E136" s="155"/>
      <c r="F136" s="155"/>
      <c r="G136" s="155"/>
      <c r="H136" s="155"/>
      <c r="I136" s="233">
        <f t="shared" ref="I136:J136" si="56">ROUND(SUBTOTAL(9,I137:I206),2)</f>
        <v>0</v>
      </c>
      <c r="J136" s="233">
        <f t="shared" si="56"/>
        <v>0</v>
      </c>
      <c r="K136" s="156">
        <f>ROUND(SUBTOTAL(9,K137:K206),2)</f>
        <v>346903.08</v>
      </c>
    </row>
    <row r="137" spans="1:11" ht="45.75" customHeight="1" x14ac:dyDescent="0.25">
      <c r="A137" s="141" t="s">
        <v>529</v>
      </c>
      <c r="B137" s="137" t="s">
        <v>334</v>
      </c>
      <c r="C137" s="138" t="s">
        <v>1</v>
      </c>
      <c r="D137" s="139">
        <v>83</v>
      </c>
      <c r="E137" s="139">
        <v>33.69</v>
      </c>
      <c r="F137" s="235"/>
      <c r="G137" s="236">
        <f t="shared" ref="G137:G200" si="57">E137-F137</f>
        <v>33.69</v>
      </c>
      <c r="H137" s="237">
        <f t="shared" ref="H137:H200" si="58">ROUND(F137*(1+$J$235),2)</f>
        <v>0</v>
      </c>
      <c r="I137" s="238">
        <f t="shared" ref="I137:I200" si="59">ROUND(D137*F137,2)</f>
        <v>0</v>
      </c>
      <c r="J137" s="239">
        <f t="shared" ref="J137:J200" si="60">ROUND(I137*(1+$J$235),2)</f>
        <v>0</v>
      </c>
      <c r="K137" s="232">
        <f t="shared" ref="K137:K168" si="61">ROUND((E137*D137),2)</f>
        <v>2796.27</v>
      </c>
    </row>
    <row r="138" spans="1:11" ht="45.75" customHeight="1" x14ac:dyDescent="0.25">
      <c r="A138" s="141" t="s">
        <v>530</v>
      </c>
      <c r="B138" s="137" t="s">
        <v>299</v>
      </c>
      <c r="C138" s="138" t="s">
        <v>3</v>
      </c>
      <c r="D138" s="139">
        <v>11.48</v>
      </c>
      <c r="E138" s="139">
        <v>77.42</v>
      </c>
      <c r="F138" s="235"/>
      <c r="G138" s="236">
        <f t="shared" si="57"/>
        <v>77.42</v>
      </c>
      <c r="H138" s="237">
        <f t="shared" si="58"/>
        <v>0</v>
      </c>
      <c r="I138" s="238">
        <f t="shared" si="59"/>
        <v>0</v>
      </c>
      <c r="J138" s="239">
        <f t="shared" si="60"/>
        <v>0</v>
      </c>
      <c r="K138" s="232">
        <f t="shared" si="61"/>
        <v>888.78</v>
      </c>
    </row>
    <row r="139" spans="1:11" ht="45.75" customHeight="1" x14ac:dyDescent="0.25">
      <c r="A139" s="141" t="s">
        <v>531</v>
      </c>
      <c r="B139" s="137" t="s">
        <v>300</v>
      </c>
      <c r="C139" s="138" t="s">
        <v>3</v>
      </c>
      <c r="D139" s="139">
        <v>2.54</v>
      </c>
      <c r="E139" s="139">
        <v>362.39000000000004</v>
      </c>
      <c r="F139" s="235"/>
      <c r="G139" s="236">
        <f t="shared" si="57"/>
        <v>362.39000000000004</v>
      </c>
      <c r="H139" s="237">
        <f t="shared" si="58"/>
        <v>0</v>
      </c>
      <c r="I139" s="238">
        <f t="shared" si="59"/>
        <v>0</v>
      </c>
      <c r="J139" s="239">
        <f t="shared" si="60"/>
        <v>0</v>
      </c>
      <c r="K139" s="232">
        <f t="shared" si="61"/>
        <v>920.47</v>
      </c>
    </row>
    <row r="140" spans="1:11" ht="45.75" customHeight="1" x14ac:dyDescent="0.25">
      <c r="A140" s="141" t="s">
        <v>532</v>
      </c>
      <c r="B140" s="137" t="s">
        <v>301</v>
      </c>
      <c r="C140" s="138" t="s">
        <v>1</v>
      </c>
      <c r="D140" s="139">
        <v>2.68</v>
      </c>
      <c r="E140" s="139">
        <v>44.68</v>
      </c>
      <c r="F140" s="235"/>
      <c r="G140" s="236">
        <f t="shared" si="57"/>
        <v>44.68</v>
      </c>
      <c r="H140" s="237">
        <f t="shared" si="58"/>
        <v>0</v>
      </c>
      <c r="I140" s="238">
        <f t="shared" si="59"/>
        <v>0</v>
      </c>
      <c r="J140" s="239">
        <f t="shared" si="60"/>
        <v>0</v>
      </c>
      <c r="K140" s="232">
        <f t="shared" si="61"/>
        <v>119.74</v>
      </c>
    </row>
    <row r="141" spans="1:11" ht="45.75" customHeight="1" x14ac:dyDescent="0.25">
      <c r="A141" s="141" t="s">
        <v>533</v>
      </c>
      <c r="B141" s="137" t="s">
        <v>302</v>
      </c>
      <c r="C141" s="138" t="s">
        <v>3</v>
      </c>
      <c r="D141" s="139">
        <v>1.27</v>
      </c>
      <c r="E141" s="139">
        <v>272.48</v>
      </c>
      <c r="F141" s="235"/>
      <c r="G141" s="236">
        <f t="shared" si="57"/>
        <v>272.48</v>
      </c>
      <c r="H141" s="237">
        <f t="shared" si="58"/>
        <v>0</v>
      </c>
      <c r="I141" s="238">
        <f t="shared" si="59"/>
        <v>0</v>
      </c>
      <c r="J141" s="239">
        <f t="shared" si="60"/>
        <v>0</v>
      </c>
      <c r="K141" s="232">
        <f t="shared" si="61"/>
        <v>346.05</v>
      </c>
    </row>
    <row r="142" spans="1:11" ht="45.75" customHeight="1" x14ac:dyDescent="0.25">
      <c r="A142" s="141" t="s">
        <v>534</v>
      </c>
      <c r="B142" s="137" t="s">
        <v>273</v>
      </c>
      <c r="C142" s="138" t="s">
        <v>3</v>
      </c>
      <c r="D142" s="139">
        <v>55.269999999999996</v>
      </c>
      <c r="E142" s="139">
        <v>117.76</v>
      </c>
      <c r="F142" s="235"/>
      <c r="G142" s="236">
        <f t="shared" si="57"/>
        <v>117.76</v>
      </c>
      <c r="H142" s="237">
        <f t="shared" si="58"/>
        <v>0</v>
      </c>
      <c r="I142" s="238">
        <f t="shared" si="59"/>
        <v>0</v>
      </c>
      <c r="J142" s="239">
        <f t="shared" si="60"/>
        <v>0</v>
      </c>
      <c r="K142" s="232">
        <f t="shared" si="61"/>
        <v>6508.6</v>
      </c>
    </row>
    <row r="143" spans="1:11" ht="45.75" customHeight="1" x14ac:dyDescent="0.25">
      <c r="A143" s="141" t="s">
        <v>535</v>
      </c>
      <c r="B143" s="137" t="s">
        <v>333</v>
      </c>
      <c r="C143" s="138" t="s">
        <v>3</v>
      </c>
      <c r="D143" s="139">
        <v>11.87</v>
      </c>
      <c r="E143" s="139">
        <v>969.63</v>
      </c>
      <c r="F143" s="235"/>
      <c r="G143" s="236">
        <f t="shared" si="57"/>
        <v>969.63</v>
      </c>
      <c r="H143" s="237">
        <f t="shared" si="58"/>
        <v>0</v>
      </c>
      <c r="I143" s="238">
        <f t="shared" si="59"/>
        <v>0</v>
      </c>
      <c r="J143" s="239">
        <f t="shared" si="60"/>
        <v>0</v>
      </c>
      <c r="K143" s="232">
        <f t="shared" si="61"/>
        <v>11509.51</v>
      </c>
    </row>
    <row r="144" spans="1:11" ht="45.75" customHeight="1" x14ac:dyDescent="0.25">
      <c r="A144" s="141" t="s">
        <v>536</v>
      </c>
      <c r="B144" s="137" t="s">
        <v>335</v>
      </c>
      <c r="C144" s="138" t="s">
        <v>1</v>
      </c>
      <c r="D144" s="139">
        <v>40</v>
      </c>
      <c r="E144" s="139">
        <v>309.29000000000002</v>
      </c>
      <c r="F144" s="235"/>
      <c r="G144" s="236">
        <f t="shared" si="57"/>
        <v>309.29000000000002</v>
      </c>
      <c r="H144" s="237">
        <f t="shared" si="58"/>
        <v>0</v>
      </c>
      <c r="I144" s="238">
        <f t="shared" si="59"/>
        <v>0</v>
      </c>
      <c r="J144" s="239">
        <f t="shared" si="60"/>
        <v>0</v>
      </c>
      <c r="K144" s="232">
        <f t="shared" si="61"/>
        <v>12371.6</v>
      </c>
    </row>
    <row r="145" spans="1:16" ht="45.75" customHeight="1" x14ac:dyDescent="0.25">
      <c r="A145" s="141" t="s">
        <v>537</v>
      </c>
      <c r="B145" s="137" t="s">
        <v>243</v>
      </c>
      <c r="C145" s="138" t="s">
        <v>2</v>
      </c>
      <c r="D145" s="139">
        <v>22</v>
      </c>
      <c r="E145" s="139">
        <v>227.65</v>
      </c>
      <c r="F145" s="235"/>
      <c r="G145" s="236">
        <f t="shared" si="57"/>
        <v>227.65</v>
      </c>
      <c r="H145" s="237">
        <f t="shared" si="58"/>
        <v>0</v>
      </c>
      <c r="I145" s="238">
        <f t="shared" si="59"/>
        <v>0</v>
      </c>
      <c r="J145" s="239">
        <f t="shared" si="60"/>
        <v>0</v>
      </c>
      <c r="K145" s="232">
        <f t="shared" si="61"/>
        <v>5008.3</v>
      </c>
    </row>
    <row r="146" spans="1:16" ht="45.75" customHeight="1" x14ac:dyDescent="0.25">
      <c r="A146" s="141" t="s">
        <v>538</v>
      </c>
      <c r="B146" s="137" t="s">
        <v>212</v>
      </c>
      <c r="C146" s="138" t="s">
        <v>3</v>
      </c>
      <c r="D146" s="139">
        <v>49.160000000000004</v>
      </c>
      <c r="E146" s="139">
        <v>33.299999999999997</v>
      </c>
      <c r="F146" s="235"/>
      <c r="G146" s="236">
        <f t="shared" si="57"/>
        <v>33.299999999999997</v>
      </c>
      <c r="H146" s="237">
        <f t="shared" si="58"/>
        <v>0</v>
      </c>
      <c r="I146" s="238">
        <f t="shared" si="59"/>
        <v>0</v>
      </c>
      <c r="J146" s="239">
        <f t="shared" si="60"/>
        <v>0</v>
      </c>
      <c r="K146" s="232">
        <f t="shared" si="61"/>
        <v>1637.03</v>
      </c>
    </row>
    <row r="147" spans="1:16" ht="45.75" customHeight="1" x14ac:dyDescent="0.25">
      <c r="A147" s="141" t="s">
        <v>539</v>
      </c>
      <c r="B147" s="137" t="s">
        <v>196</v>
      </c>
      <c r="C147" s="138" t="s">
        <v>1</v>
      </c>
      <c r="D147" s="139">
        <v>5.04</v>
      </c>
      <c r="E147" s="139">
        <v>32.99</v>
      </c>
      <c r="F147" s="235"/>
      <c r="G147" s="236">
        <f t="shared" si="57"/>
        <v>32.99</v>
      </c>
      <c r="H147" s="237">
        <f t="shared" si="58"/>
        <v>0</v>
      </c>
      <c r="I147" s="238">
        <f t="shared" si="59"/>
        <v>0</v>
      </c>
      <c r="J147" s="239">
        <f t="shared" si="60"/>
        <v>0</v>
      </c>
      <c r="K147" s="232">
        <f t="shared" si="61"/>
        <v>166.27</v>
      </c>
    </row>
    <row r="148" spans="1:16" ht="45.75" customHeight="1" x14ac:dyDescent="0.25">
      <c r="A148" s="141" t="s">
        <v>540</v>
      </c>
      <c r="B148" s="137" t="s">
        <v>256</v>
      </c>
      <c r="C148" s="138" t="s">
        <v>2</v>
      </c>
      <c r="D148" s="139">
        <v>100</v>
      </c>
      <c r="E148" s="139">
        <v>3.2800000000000002</v>
      </c>
      <c r="F148" s="235"/>
      <c r="G148" s="236">
        <f t="shared" si="57"/>
        <v>3.2800000000000002</v>
      </c>
      <c r="H148" s="237">
        <f t="shared" si="58"/>
        <v>0</v>
      </c>
      <c r="I148" s="238">
        <f t="shared" si="59"/>
        <v>0</v>
      </c>
      <c r="J148" s="239">
        <f t="shared" si="60"/>
        <v>0</v>
      </c>
      <c r="K148" s="232">
        <f t="shared" si="61"/>
        <v>328</v>
      </c>
    </row>
    <row r="149" spans="1:16" ht="45.75" customHeight="1" x14ac:dyDescent="0.25">
      <c r="A149" s="141" t="s">
        <v>541</v>
      </c>
      <c r="B149" s="137" t="s">
        <v>282</v>
      </c>
      <c r="C149" s="138" t="s">
        <v>1</v>
      </c>
      <c r="D149" s="139">
        <v>845.12</v>
      </c>
      <c r="E149" s="139">
        <v>5.04</v>
      </c>
      <c r="F149" s="235"/>
      <c r="G149" s="236">
        <f t="shared" si="57"/>
        <v>5.04</v>
      </c>
      <c r="H149" s="237">
        <f t="shared" si="58"/>
        <v>0</v>
      </c>
      <c r="I149" s="238">
        <f t="shared" si="59"/>
        <v>0</v>
      </c>
      <c r="J149" s="239">
        <f t="shared" si="60"/>
        <v>0</v>
      </c>
      <c r="K149" s="232">
        <f t="shared" si="61"/>
        <v>4259.3999999999996</v>
      </c>
    </row>
    <row r="150" spans="1:16" ht="45.75" customHeight="1" x14ac:dyDescent="0.25">
      <c r="A150" s="141" t="s">
        <v>542</v>
      </c>
      <c r="B150" s="137" t="s">
        <v>201</v>
      </c>
      <c r="C150" s="138" t="s">
        <v>1</v>
      </c>
      <c r="D150" s="139">
        <v>845.12</v>
      </c>
      <c r="E150" s="139">
        <v>22.049999999999997</v>
      </c>
      <c r="F150" s="235"/>
      <c r="G150" s="236">
        <f t="shared" si="57"/>
        <v>22.049999999999997</v>
      </c>
      <c r="H150" s="237">
        <f t="shared" si="58"/>
        <v>0</v>
      </c>
      <c r="I150" s="238">
        <f t="shared" si="59"/>
        <v>0</v>
      </c>
      <c r="J150" s="239">
        <f t="shared" si="60"/>
        <v>0</v>
      </c>
      <c r="K150" s="232">
        <f t="shared" si="61"/>
        <v>18634.900000000001</v>
      </c>
    </row>
    <row r="151" spans="1:16" ht="45.75" customHeight="1" x14ac:dyDescent="0.25">
      <c r="A151" s="141" t="s">
        <v>543</v>
      </c>
      <c r="B151" s="137" t="s">
        <v>190</v>
      </c>
      <c r="C151" s="138" t="s">
        <v>1</v>
      </c>
      <c r="D151" s="139">
        <v>5096.96</v>
      </c>
      <c r="E151" s="139">
        <v>14.77</v>
      </c>
      <c r="F151" s="235"/>
      <c r="G151" s="236">
        <f t="shared" si="57"/>
        <v>14.77</v>
      </c>
      <c r="H151" s="237">
        <f t="shared" si="58"/>
        <v>0</v>
      </c>
      <c r="I151" s="238">
        <f t="shared" si="59"/>
        <v>0</v>
      </c>
      <c r="J151" s="239">
        <f t="shared" si="60"/>
        <v>0</v>
      </c>
      <c r="K151" s="232">
        <f t="shared" si="61"/>
        <v>75282.100000000006</v>
      </c>
    </row>
    <row r="152" spans="1:16" ht="45.75" customHeight="1" x14ac:dyDescent="0.25">
      <c r="A152" s="141" t="s">
        <v>544</v>
      </c>
      <c r="B152" s="137" t="s">
        <v>283</v>
      </c>
      <c r="C152" s="138" t="s">
        <v>1</v>
      </c>
      <c r="D152" s="139">
        <v>292.58</v>
      </c>
      <c r="E152" s="139">
        <v>6.25</v>
      </c>
      <c r="F152" s="235"/>
      <c r="G152" s="236">
        <f t="shared" si="57"/>
        <v>6.25</v>
      </c>
      <c r="H152" s="237">
        <f t="shared" si="58"/>
        <v>0</v>
      </c>
      <c r="I152" s="238">
        <f t="shared" si="59"/>
        <v>0</v>
      </c>
      <c r="J152" s="239">
        <f t="shared" si="60"/>
        <v>0</v>
      </c>
      <c r="K152" s="232">
        <f t="shared" si="61"/>
        <v>1828.63</v>
      </c>
    </row>
    <row r="153" spans="1:16" ht="45.75" customHeight="1" x14ac:dyDescent="0.25">
      <c r="A153" s="141" t="s">
        <v>545</v>
      </c>
      <c r="B153" s="137" t="s">
        <v>202</v>
      </c>
      <c r="C153" s="138" t="s">
        <v>1</v>
      </c>
      <c r="D153" s="139">
        <v>292.58</v>
      </c>
      <c r="E153" s="139">
        <v>39.869999999999997</v>
      </c>
      <c r="F153" s="235"/>
      <c r="G153" s="236">
        <f t="shared" si="57"/>
        <v>39.869999999999997</v>
      </c>
      <c r="H153" s="237">
        <f t="shared" si="58"/>
        <v>0</v>
      </c>
      <c r="I153" s="238">
        <f t="shared" si="59"/>
        <v>0</v>
      </c>
      <c r="J153" s="239">
        <f t="shared" si="60"/>
        <v>0</v>
      </c>
      <c r="K153" s="232">
        <f t="shared" si="61"/>
        <v>11665.16</v>
      </c>
    </row>
    <row r="154" spans="1:16" ht="45.75" customHeight="1" x14ac:dyDescent="0.25">
      <c r="A154" s="141" t="s">
        <v>546</v>
      </c>
      <c r="B154" s="137" t="s">
        <v>189</v>
      </c>
      <c r="C154" s="138" t="s">
        <v>1</v>
      </c>
      <c r="D154" s="139">
        <v>2486.27</v>
      </c>
      <c r="E154" s="139">
        <v>17.77</v>
      </c>
      <c r="F154" s="235"/>
      <c r="G154" s="236">
        <f t="shared" si="57"/>
        <v>17.77</v>
      </c>
      <c r="H154" s="237">
        <f t="shared" si="58"/>
        <v>0</v>
      </c>
      <c r="I154" s="238">
        <f t="shared" si="59"/>
        <v>0</v>
      </c>
      <c r="J154" s="239">
        <f t="shared" si="60"/>
        <v>0</v>
      </c>
      <c r="K154" s="232">
        <f t="shared" si="61"/>
        <v>44181.02</v>
      </c>
      <c r="P154" s="5" t="str">
        <f>PROPER(P153)</f>
        <v/>
      </c>
    </row>
    <row r="155" spans="1:16" ht="45.75" customHeight="1" x14ac:dyDescent="0.25">
      <c r="A155" s="141" t="s">
        <v>547</v>
      </c>
      <c r="B155" s="137" t="s">
        <v>279</v>
      </c>
      <c r="C155" s="138" t="s">
        <v>1</v>
      </c>
      <c r="D155" s="139">
        <v>29.65</v>
      </c>
      <c r="E155" s="139">
        <v>42.36</v>
      </c>
      <c r="F155" s="235"/>
      <c r="G155" s="236">
        <f t="shared" si="57"/>
        <v>42.36</v>
      </c>
      <c r="H155" s="237">
        <f t="shared" si="58"/>
        <v>0</v>
      </c>
      <c r="I155" s="238">
        <f t="shared" si="59"/>
        <v>0</v>
      </c>
      <c r="J155" s="239">
        <f t="shared" si="60"/>
        <v>0</v>
      </c>
      <c r="K155" s="232">
        <f t="shared" si="61"/>
        <v>1255.97</v>
      </c>
    </row>
    <row r="156" spans="1:16" ht="51.75" customHeight="1" x14ac:dyDescent="0.25">
      <c r="A156" s="141" t="s">
        <v>548</v>
      </c>
      <c r="B156" s="137" t="s">
        <v>280</v>
      </c>
      <c r="C156" s="138" t="s">
        <v>1</v>
      </c>
      <c r="D156" s="139">
        <v>2.64</v>
      </c>
      <c r="E156" s="139">
        <v>117.68</v>
      </c>
      <c r="F156" s="235"/>
      <c r="G156" s="236">
        <f t="shared" si="57"/>
        <v>117.68</v>
      </c>
      <c r="H156" s="237">
        <f t="shared" si="58"/>
        <v>0</v>
      </c>
      <c r="I156" s="238">
        <f t="shared" si="59"/>
        <v>0</v>
      </c>
      <c r="J156" s="239">
        <f t="shared" si="60"/>
        <v>0</v>
      </c>
      <c r="K156" s="232">
        <f t="shared" si="61"/>
        <v>310.68</v>
      </c>
    </row>
    <row r="157" spans="1:16" ht="45.75" customHeight="1" x14ac:dyDescent="0.25">
      <c r="A157" s="141" t="s">
        <v>549</v>
      </c>
      <c r="B157" s="137" t="s">
        <v>281</v>
      </c>
      <c r="C157" s="138" t="s">
        <v>1</v>
      </c>
      <c r="D157" s="139">
        <v>2.56</v>
      </c>
      <c r="E157" s="139">
        <v>1478.4099999999999</v>
      </c>
      <c r="F157" s="235"/>
      <c r="G157" s="236">
        <f t="shared" si="57"/>
        <v>1478.4099999999999</v>
      </c>
      <c r="H157" s="237">
        <f t="shared" si="58"/>
        <v>0</v>
      </c>
      <c r="I157" s="238">
        <f t="shared" si="59"/>
        <v>0</v>
      </c>
      <c r="J157" s="239">
        <f t="shared" si="60"/>
        <v>0</v>
      </c>
      <c r="K157" s="232">
        <f t="shared" si="61"/>
        <v>3784.73</v>
      </c>
    </row>
    <row r="158" spans="1:16" ht="45.75" customHeight="1" x14ac:dyDescent="0.25">
      <c r="A158" s="141" t="s">
        <v>550</v>
      </c>
      <c r="B158" s="137" t="s">
        <v>284</v>
      </c>
      <c r="C158" s="138" t="s">
        <v>1</v>
      </c>
      <c r="D158" s="139">
        <v>76.7</v>
      </c>
      <c r="E158" s="139">
        <v>98.389999999999986</v>
      </c>
      <c r="F158" s="235"/>
      <c r="G158" s="236">
        <f t="shared" si="57"/>
        <v>98.389999999999986</v>
      </c>
      <c r="H158" s="237">
        <f t="shared" si="58"/>
        <v>0</v>
      </c>
      <c r="I158" s="238">
        <f t="shared" si="59"/>
        <v>0</v>
      </c>
      <c r="J158" s="239">
        <f t="shared" si="60"/>
        <v>0</v>
      </c>
      <c r="K158" s="232">
        <f t="shared" si="61"/>
        <v>7546.51</v>
      </c>
    </row>
    <row r="159" spans="1:16" ht="45.75" customHeight="1" x14ac:dyDescent="0.25">
      <c r="A159" s="141" t="s">
        <v>551</v>
      </c>
      <c r="B159" s="137" t="s">
        <v>285</v>
      </c>
      <c r="C159" s="138" t="s">
        <v>1</v>
      </c>
      <c r="D159" s="139">
        <v>145.97</v>
      </c>
      <c r="E159" s="139">
        <v>62.71</v>
      </c>
      <c r="F159" s="235"/>
      <c r="G159" s="236">
        <f t="shared" si="57"/>
        <v>62.71</v>
      </c>
      <c r="H159" s="237">
        <f t="shared" si="58"/>
        <v>0</v>
      </c>
      <c r="I159" s="238">
        <f t="shared" si="59"/>
        <v>0</v>
      </c>
      <c r="J159" s="239">
        <f t="shared" si="60"/>
        <v>0</v>
      </c>
      <c r="K159" s="232">
        <f t="shared" si="61"/>
        <v>9153.7800000000007</v>
      </c>
    </row>
    <row r="160" spans="1:16" ht="51.75" customHeight="1" x14ac:dyDescent="0.25">
      <c r="A160" s="141" t="s">
        <v>552</v>
      </c>
      <c r="B160" s="137" t="s">
        <v>286</v>
      </c>
      <c r="C160" s="138" t="s">
        <v>1</v>
      </c>
      <c r="D160" s="139">
        <v>145.97</v>
      </c>
      <c r="E160" s="139">
        <v>4.75</v>
      </c>
      <c r="F160" s="235"/>
      <c r="G160" s="236">
        <f t="shared" si="57"/>
        <v>4.75</v>
      </c>
      <c r="H160" s="237">
        <f t="shared" si="58"/>
        <v>0</v>
      </c>
      <c r="I160" s="238">
        <f t="shared" si="59"/>
        <v>0</v>
      </c>
      <c r="J160" s="239">
        <f t="shared" si="60"/>
        <v>0</v>
      </c>
      <c r="K160" s="232">
        <f t="shared" si="61"/>
        <v>693.36</v>
      </c>
    </row>
    <row r="161" spans="1:11" ht="45.75" customHeight="1" x14ac:dyDescent="0.25">
      <c r="A161" s="141" t="s">
        <v>553</v>
      </c>
      <c r="B161" s="137" t="s">
        <v>287</v>
      </c>
      <c r="C161" s="138" t="s">
        <v>1</v>
      </c>
      <c r="D161" s="139">
        <v>4.0999999999999996</v>
      </c>
      <c r="E161" s="139">
        <v>994.16000000000008</v>
      </c>
      <c r="F161" s="235"/>
      <c r="G161" s="236">
        <f t="shared" si="57"/>
        <v>994.16000000000008</v>
      </c>
      <c r="H161" s="237">
        <f t="shared" si="58"/>
        <v>0</v>
      </c>
      <c r="I161" s="238">
        <f t="shared" si="59"/>
        <v>0</v>
      </c>
      <c r="J161" s="239">
        <f t="shared" si="60"/>
        <v>0</v>
      </c>
      <c r="K161" s="232">
        <f t="shared" si="61"/>
        <v>4076.06</v>
      </c>
    </row>
    <row r="162" spans="1:11" ht="45.75" customHeight="1" x14ac:dyDescent="0.25">
      <c r="A162" s="141" t="s">
        <v>554</v>
      </c>
      <c r="B162" s="137" t="s">
        <v>288</v>
      </c>
      <c r="C162" s="138" t="s">
        <v>1</v>
      </c>
      <c r="D162" s="139">
        <v>0.6</v>
      </c>
      <c r="E162" s="139">
        <v>812.12</v>
      </c>
      <c r="F162" s="235"/>
      <c r="G162" s="236">
        <f t="shared" si="57"/>
        <v>812.12</v>
      </c>
      <c r="H162" s="237">
        <f t="shared" si="58"/>
        <v>0</v>
      </c>
      <c r="I162" s="238">
        <f t="shared" si="59"/>
        <v>0</v>
      </c>
      <c r="J162" s="239">
        <f t="shared" si="60"/>
        <v>0</v>
      </c>
      <c r="K162" s="232">
        <f t="shared" si="61"/>
        <v>487.27</v>
      </c>
    </row>
    <row r="163" spans="1:11" ht="51.75" customHeight="1" x14ac:dyDescent="0.25">
      <c r="A163" s="141" t="s">
        <v>555</v>
      </c>
      <c r="B163" s="137" t="s">
        <v>8</v>
      </c>
      <c r="C163" s="138" t="s">
        <v>1</v>
      </c>
      <c r="D163" s="139">
        <v>7.35</v>
      </c>
      <c r="E163" s="139">
        <v>1228.2299999999998</v>
      </c>
      <c r="F163" s="235"/>
      <c r="G163" s="236">
        <f t="shared" si="57"/>
        <v>1228.2299999999998</v>
      </c>
      <c r="H163" s="237">
        <f t="shared" si="58"/>
        <v>0</v>
      </c>
      <c r="I163" s="238">
        <f t="shared" si="59"/>
        <v>0</v>
      </c>
      <c r="J163" s="239">
        <f t="shared" si="60"/>
        <v>0</v>
      </c>
      <c r="K163" s="232">
        <f t="shared" si="61"/>
        <v>9027.49</v>
      </c>
    </row>
    <row r="164" spans="1:11" ht="45.75" customHeight="1" x14ac:dyDescent="0.25">
      <c r="A164" s="141" t="s">
        <v>556</v>
      </c>
      <c r="B164" s="137" t="s">
        <v>289</v>
      </c>
      <c r="C164" s="138" t="s">
        <v>1</v>
      </c>
      <c r="D164" s="139">
        <v>6.3</v>
      </c>
      <c r="E164" s="139">
        <v>1033.49</v>
      </c>
      <c r="F164" s="235"/>
      <c r="G164" s="236">
        <f t="shared" si="57"/>
        <v>1033.49</v>
      </c>
      <c r="H164" s="237">
        <f t="shared" si="58"/>
        <v>0</v>
      </c>
      <c r="I164" s="238">
        <f t="shared" si="59"/>
        <v>0</v>
      </c>
      <c r="J164" s="239">
        <f t="shared" si="60"/>
        <v>0</v>
      </c>
      <c r="K164" s="232">
        <f t="shared" si="61"/>
        <v>6510.99</v>
      </c>
    </row>
    <row r="165" spans="1:11" ht="51.75" customHeight="1" x14ac:dyDescent="0.25">
      <c r="A165" s="141" t="s">
        <v>557</v>
      </c>
      <c r="B165" s="137" t="s">
        <v>258</v>
      </c>
      <c r="C165" s="138" t="s">
        <v>1</v>
      </c>
      <c r="D165" s="139">
        <v>13.23</v>
      </c>
      <c r="E165" s="139">
        <v>221.77</v>
      </c>
      <c r="F165" s="235"/>
      <c r="G165" s="236">
        <f t="shared" si="57"/>
        <v>221.77</v>
      </c>
      <c r="H165" s="237">
        <f t="shared" si="58"/>
        <v>0</v>
      </c>
      <c r="I165" s="238">
        <f t="shared" si="59"/>
        <v>0</v>
      </c>
      <c r="J165" s="239">
        <f t="shared" si="60"/>
        <v>0</v>
      </c>
      <c r="K165" s="232">
        <f t="shared" si="61"/>
        <v>2934.02</v>
      </c>
    </row>
    <row r="166" spans="1:11" ht="45.75" customHeight="1" x14ac:dyDescent="0.25">
      <c r="A166" s="141" t="s">
        <v>558</v>
      </c>
      <c r="B166" s="137" t="s">
        <v>293</v>
      </c>
      <c r="C166" s="138" t="s">
        <v>1</v>
      </c>
      <c r="D166" s="139">
        <v>5.76</v>
      </c>
      <c r="E166" s="139">
        <v>30.96</v>
      </c>
      <c r="F166" s="235"/>
      <c r="G166" s="236">
        <f t="shared" si="57"/>
        <v>30.96</v>
      </c>
      <c r="H166" s="237">
        <f t="shared" si="58"/>
        <v>0</v>
      </c>
      <c r="I166" s="238">
        <f t="shared" si="59"/>
        <v>0</v>
      </c>
      <c r="J166" s="239">
        <f t="shared" si="60"/>
        <v>0</v>
      </c>
      <c r="K166" s="232">
        <f t="shared" si="61"/>
        <v>178.33</v>
      </c>
    </row>
    <row r="167" spans="1:11" ht="45.75" customHeight="1" x14ac:dyDescent="0.25">
      <c r="A167" s="141" t="s">
        <v>559</v>
      </c>
      <c r="B167" s="137" t="s">
        <v>292</v>
      </c>
      <c r="C167" s="138" t="s">
        <v>1</v>
      </c>
      <c r="D167" s="139">
        <v>5.76</v>
      </c>
      <c r="E167" s="139">
        <v>60.449999999999996</v>
      </c>
      <c r="F167" s="235"/>
      <c r="G167" s="236">
        <f t="shared" si="57"/>
        <v>60.449999999999996</v>
      </c>
      <c r="H167" s="237">
        <f t="shared" si="58"/>
        <v>0</v>
      </c>
      <c r="I167" s="238">
        <f t="shared" si="59"/>
        <v>0</v>
      </c>
      <c r="J167" s="239">
        <f t="shared" si="60"/>
        <v>0</v>
      </c>
      <c r="K167" s="232">
        <f t="shared" si="61"/>
        <v>348.19</v>
      </c>
    </row>
    <row r="168" spans="1:11" ht="51.75" customHeight="1" x14ac:dyDescent="0.25">
      <c r="A168" s="141" t="s">
        <v>560</v>
      </c>
      <c r="B168" s="137" t="s">
        <v>296</v>
      </c>
      <c r="C168" s="138" t="s">
        <v>3</v>
      </c>
      <c r="D168" s="139">
        <v>2.69</v>
      </c>
      <c r="E168" s="139">
        <v>820.93</v>
      </c>
      <c r="F168" s="235"/>
      <c r="G168" s="236">
        <f t="shared" si="57"/>
        <v>820.93</v>
      </c>
      <c r="H168" s="237">
        <f t="shared" si="58"/>
        <v>0</v>
      </c>
      <c r="I168" s="238">
        <f t="shared" si="59"/>
        <v>0</v>
      </c>
      <c r="J168" s="239">
        <f t="shared" si="60"/>
        <v>0</v>
      </c>
      <c r="K168" s="232">
        <f t="shared" si="61"/>
        <v>2208.3000000000002</v>
      </c>
    </row>
    <row r="169" spans="1:11" ht="51.75" customHeight="1" x14ac:dyDescent="0.25">
      <c r="A169" s="141" t="s">
        <v>561</v>
      </c>
      <c r="B169" s="137" t="s">
        <v>294</v>
      </c>
      <c r="C169" s="138" t="s">
        <v>1</v>
      </c>
      <c r="D169" s="139">
        <v>60.16</v>
      </c>
      <c r="E169" s="139">
        <v>144.88999999999999</v>
      </c>
      <c r="F169" s="235"/>
      <c r="G169" s="236">
        <f t="shared" si="57"/>
        <v>144.88999999999999</v>
      </c>
      <c r="H169" s="237">
        <f t="shared" si="58"/>
        <v>0</v>
      </c>
      <c r="I169" s="238">
        <f t="shared" si="59"/>
        <v>0</v>
      </c>
      <c r="J169" s="239">
        <f t="shared" si="60"/>
        <v>0</v>
      </c>
      <c r="K169" s="232">
        <f t="shared" ref="K169:K200" si="62">ROUND((E169*D169),2)</f>
        <v>8716.58</v>
      </c>
    </row>
    <row r="170" spans="1:11" ht="45.75" customHeight="1" x14ac:dyDescent="0.25">
      <c r="A170" s="141" t="s">
        <v>562</v>
      </c>
      <c r="B170" s="137" t="s">
        <v>295</v>
      </c>
      <c r="C170" s="138" t="s">
        <v>1</v>
      </c>
      <c r="D170" s="139">
        <v>29.53</v>
      </c>
      <c r="E170" s="139">
        <v>35.769999999999996</v>
      </c>
      <c r="F170" s="235"/>
      <c r="G170" s="236">
        <f t="shared" si="57"/>
        <v>35.769999999999996</v>
      </c>
      <c r="H170" s="237">
        <f t="shared" si="58"/>
        <v>0</v>
      </c>
      <c r="I170" s="238">
        <f t="shared" si="59"/>
        <v>0</v>
      </c>
      <c r="J170" s="239">
        <f t="shared" si="60"/>
        <v>0</v>
      </c>
      <c r="K170" s="232">
        <f t="shared" si="62"/>
        <v>1056.29</v>
      </c>
    </row>
    <row r="171" spans="1:11" ht="45.75" customHeight="1" x14ac:dyDescent="0.25">
      <c r="A171" s="141" t="s">
        <v>563</v>
      </c>
      <c r="B171" s="137" t="s">
        <v>297</v>
      </c>
      <c r="C171" s="138" t="s">
        <v>1</v>
      </c>
      <c r="D171" s="139">
        <v>84.73</v>
      </c>
      <c r="E171" s="139">
        <v>57.769999999999996</v>
      </c>
      <c r="F171" s="235"/>
      <c r="G171" s="236">
        <f t="shared" si="57"/>
        <v>57.769999999999996</v>
      </c>
      <c r="H171" s="237">
        <f t="shared" si="58"/>
        <v>0</v>
      </c>
      <c r="I171" s="238">
        <f t="shared" si="59"/>
        <v>0</v>
      </c>
      <c r="J171" s="239">
        <f t="shared" si="60"/>
        <v>0</v>
      </c>
      <c r="K171" s="232">
        <f t="shared" si="62"/>
        <v>4894.8500000000004</v>
      </c>
    </row>
    <row r="172" spans="1:11" ht="51.75" customHeight="1" x14ac:dyDescent="0.25">
      <c r="A172" s="141" t="s">
        <v>564</v>
      </c>
      <c r="B172" s="137" t="s">
        <v>298</v>
      </c>
      <c r="C172" s="138" t="s">
        <v>1</v>
      </c>
      <c r="D172" s="139">
        <v>4.96</v>
      </c>
      <c r="E172" s="139">
        <v>71.460000000000008</v>
      </c>
      <c r="F172" s="235"/>
      <c r="G172" s="236">
        <f t="shared" si="57"/>
        <v>71.460000000000008</v>
      </c>
      <c r="H172" s="237">
        <f t="shared" si="58"/>
        <v>0</v>
      </c>
      <c r="I172" s="238">
        <f t="shared" si="59"/>
        <v>0</v>
      </c>
      <c r="J172" s="239">
        <f t="shared" si="60"/>
        <v>0</v>
      </c>
      <c r="K172" s="232">
        <f t="shared" si="62"/>
        <v>354.44</v>
      </c>
    </row>
    <row r="173" spans="1:11" ht="45.75" customHeight="1" x14ac:dyDescent="0.25">
      <c r="A173" s="141" t="s">
        <v>565</v>
      </c>
      <c r="B173" s="137" t="s">
        <v>290</v>
      </c>
      <c r="C173" s="138" t="s">
        <v>5</v>
      </c>
      <c r="D173" s="139">
        <v>25.76</v>
      </c>
      <c r="E173" s="139">
        <v>53.650000000000006</v>
      </c>
      <c r="F173" s="235"/>
      <c r="G173" s="236">
        <f t="shared" si="57"/>
        <v>53.650000000000006</v>
      </c>
      <c r="H173" s="237">
        <f t="shared" si="58"/>
        <v>0</v>
      </c>
      <c r="I173" s="238">
        <f t="shared" si="59"/>
        <v>0</v>
      </c>
      <c r="J173" s="239">
        <f t="shared" si="60"/>
        <v>0</v>
      </c>
      <c r="K173" s="232">
        <f t="shared" si="62"/>
        <v>1382.02</v>
      </c>
    </row>
    <row r="174" spans="1:11" ht="51.75" customHeight="1" x14ac:dyDescent="0.25">
      <c r="A174" s="141" t="s">
        <v>566</v>
      </c>
      <c r="B174" s="137" t="s">
        <v>291</v>
      </c>
      <c r="C174" s="138" t="s">
        <v>5</v>
      </c>
      <c r="D174" s="139">
        <v>7</v>
      </c>
      <c r="E174" s="139">
        <v>102.93</v>
      </c>
      <c r="F174" s="235"/>
      <c r="G174" s="236">
        <f t="shared" si="57"/>
        <v>102.93</v>
      </c>
      <c r="H174" s="237">
        <f t="shared" si="58"/>
        <v>0</v>
      </c>
      <c r="I174" s="238">
        <f t="shared" si="59"/>
        <v>0</v>
      </c>
      <c r="J174" s="239">
        <f t="shared" si="60"/>
        <v>0</v>
      </c>
      <c r="K174" s="232">
        <f t="shared" si="62"/>
        <v>720.51</v>
      </c>
    </row>
    <row r="175" spans="1:11" ht="45.75" customHeight="1" x14ac:dyDescent="0.25">
      <c r="A175" s="141" t="s">
        <v>567</v>
      </c>
      <c r="B175" s="137" t="s">
        <v>9</v>
      </c>
      <c r="C175" s="138" t="s">
        <v>2</v>
      </c>
      <c r="D175" s="139">
        <v>2</v>
      </c>
      <c r="E175" s="139">
        <v>18.39</v>
      </c>
      <c r="F175" s="235"/>
      <c r="G175" s="236">
        <f t="shared" si="57"/>
        <v>18.39</v>
      </c>
      <c r="H175" s="237">
        <f t="shared" si="58"/>
        <v>0</v>
      </c>
      <c r="I175" s="238">
        <f t="shared" si="59"/>
        <v>0</v>
      </c>
      <c r="J175" s="239">
        <f t="shared" si="60"/>
        <v>0</v>
      </c>
      <c r="K175" s="232">
        <f t="shared" si="62"/>
        <v>36.78</v>
      </c>
    </row>
    <row r="176" spans="1:11" ht="51.75" customHeight="1" x14ac:dyDescent="0.25">
      <c r="A176" s="141" t="s">
        <v>568</v>
      </c>
      <c r="B176" s="137" t="s">
        <v>349</v>
      </c>
      <c r="C176" s="138" t="s">
        <v>3</v>
      </c>
      <c r="D176" s="139">
        <v>30.18</v>
      </c>
      <c r="E176" s="139">
        <v>189.54999999999998</v>
      </c>
      <c r="F176" s="235"/>
      <c r="G176" s="236">
        <f t="shared" si="57"/>
        <v>189.54999999999998</v>
      </c>
      <c r="H176" s="237">
        <f t="shared" si="58"/>
        <v>0</v>
      </c>
      <c r="I176" s="238">
        <f t="shared" si="59"/>
        <v>0</v>
      </c>
      <c r="J176" s="239">
        <f t="shared" si="60"/>
        <v>0</v>
      </c>
      <c r="K176" s="232">
        <f t="shared" si="62"/>
        <v>5720.62</v>
      </c>
    </row>
    <row r="177" spans="1:11" ht="45.75" customHeight="1" x14ac:dyDescent="0.25">
      <c r="A177" s="141" t="s">
        <v>569</v>
      </c>
      <c r="B177" s="137" t="s">
        <v>350</v>
      </c>
      <c r="C177" s="138" t="s">
        <v>1</v>
      </c>
      <c r="D177" s="139">
        <v>45.54</v>
      </c>
      <c r="E177" s="139">
        <v>4.3600000000000003</v>
      </c>
      <c r="F177" s="235"/>
      <c r="G177" s="236">
        <f t="shared" si="57"/>
        <v>4.3600000000000003</v>
      </c>
      <c r="H177" s="237">
        <f t="shared" si="58"/>
        <v>0</v>
      </c>
      <c r="I177" s="238">
        <f t="shared" si="59"/>
        <v>0</v>
      </c>
      <c r="J177" s="239">
        <f t="shared" si="60"/>
        <v>0</v>
      </c>
      <c r="K177" s="232">
        <f t="shared" si="62"/>
        <v>198.55</v>
      </c>
    </row>
    <row r="178" spans="1:11" ht="51.75" customHeight="1" x14ac:dyDescent="0.25">
      <c r="A178" s="141" t="s">
        <v>570</v>
      </c>
      <c r="B178" s="137" t="s">
        <v>351</v>
      </c>
      <c r="C178" s="138" t="s">
        <v>2</v>
      </c>
      <c r="D178" s="139">
        <v>1</v>
      </c>
      <c r="E178" s="139">
        <v>277.56</v>
      </c>
      <c r="F178" s="235"/>
      <c r="G178" s="236">
        <f t="shared" si="57"/>
        <v>277.56</v>
      </c>
      <c r="H178" s="237">
        <f t="shared" si="58"/>
        <v>0</v>
      </c>
      <c r="I178" s="238">
        <f t="shared" si="59"/>
        <v>0</v>
      </c>
      <c r="J178" s="239">
        <f t="shared" si="60"/>
        <v>0</v>
      </c>
      <c r="K178" s="232">
        <f t="shared" si="62"/>
        <v>277.56</v>
      </c>
    </row>
    <row r="179" spans="1:11" ht="51.75" customHeight="1" x14ac:dyDescent="0.25">
      <c r="A179" s="141" t="s">
        <v>571</v>
      </c>
      <c r="B179" s="137" t="s">
        <v>352</v>
      </c>
      <c r="C179" s="138" t="s">
        <v>3</v>
      </c>
      <c r="D179" s="139">
        <v>20.96</v>
      </c>
      <c r="E179" s="139">
        <v>8.4</v>
      </c>
      <c r="F179" s="235"/>
      <c r="G179" s="236">
        <f t="shared" si="57"/>
        <v>8.4</v>
      </c>
      <c r="H179" s="237">
        <f t="shared" si="58"/>
        <v>0</v>
      </c>
      <c r="I179" s="238">
        <f t="shared" si="59"/>
        <v>0</v>
      </c>
      <c r="J179" s="239">
        <f t="shared" si="60"/>
        <v>0</v>
      </c>
      <c r="K179" s="232">
        <f t="shared" si="62"/>
        <v>176.06</v>
      </c>
    </row>
    <row r="180" spans="1:11" ht="57" customHeight="1" x14ac:dyDescent="0.25">
      <c r="A180" s="141" t="s">
        <v>572</v>
      </c>
      <c r="B180" s="137" t="s">
        <v>377</v>
      </c>
      <c r="C180" s="138" t="s">
        <v>3</v>
      </c>
      <c r="D180" s="139">
        <v>9.2100000000000009</v>
      </c>
      <c r="E180" s="139">
        <v>22.28</v>
      </c>
      <c r="F180" s="235"/>
      <c r="G180" s="236">
        <f t="shared" si="57"/>
        <v>22.28</v>
      </c>
      <c r="H180" s="237">
        <f t="shared" si="58"/>
        <v>0</v>
      </c>
      <c r="I180" s="238">
        <f t="shared" si="59"/>
        <v>0</v>
      </c>
      <c r="J180" s="239">
        <f t="shared" si="60"/>
        <v>0</v>
      </c>
      <c r="K180" s="232">
        <f t="shared" si="62"/>
        <v>205.2</v>
      </c>
    </row>
    <row r="181" spans="1:11" ht="51.75" customHeight="1" x14ac:dyDescent="0.25">
      <c r="A181" s="141" t="s">
        <v>573</v>
      </c>
      <c r="B181" s="137" t="s">
        <v>353</v>
      </c>
      <c r="C181" s="138" t="s">
        <v>1</v>
      </c>
      <c r="D181" s="139">
        <v>45.54</v>
      </c>
      <c r="E181" s="139">
        <v>35.21</v>
      </c>
      <c r="F181" s="235"/>
      <c r="G181" s="236">
        <f t="shared" si="57"/>
        <v>35.21</v>
      </c>
      <c r="H181" s="237">
        <f t="shared" si="58"/>
        <v>0</v>
      </c>
      <c r="I181" s="238">
        <f t="shared" si="59"/>
        <v>0</v>
      </c>
      <c r="J181" s="239">
        <f t="shared" si="60"/>
        <v>0</v>
      </c>
      <c r="K181" s="232">
        <f t="shared" si="62"/>
        <v>1603.46</v>
      </c>
    </row>
    <row r="182" spans="1:11" ht="45.75" customHeight="1" x14ac:dyDescent="0.25">
      <c r="A182" s="141" t="s">
        <v>574</v>
      </c>
      <c r="B182" s="137" t="s">
        <v>354</v>
      </c>
      <c r="C182" s="138" t="s">
        <v>3</v>
      </c>
      <c r="D182" s="139">
        <v>4.55</v>
      </c>
      <c r="E182" s="139">
        <v>165.81000000000003</v>
      </c>
      <c r="F182" s="235"/>
      <c r="G182" s="236">
        <f t="shared" si="57"/>
        <v>165.81000000000003</v>
      </c>
      <c r="H182" s="237">
        <f t="shared" si="58"/>
        <v>0</v>
      </c>
      <c r="I182" s="238">
        <f t="shared" si="59"/>
        <v>0</v>
      </c>
      <c r="J182" s="239">
        <f t="shared" si="60"/>
        <v>0</v>
      </c>
      <c r="K182" s="232">
        <f t="shared" si="62"/>
        <v>754.44</v>
      </c>
    </row>
    <row r="183" spans="1:11" ht="51.75" customHeight="1" x14ac:dyDescent="0.25">
      <c r="A183" s="141" t="s">
        <v>575</v>
      </c>
      <c r="B183" s="137" t="s">
        <v>355</v>
      </c>
      <c r="C183" s="138" t="s">
        <v>3</v>
      </c>
      <c r="D183" s="139">
        <v>4.55</v>
      </c>
      <c r="E183" s="139">
        <v>242.48000000000002</v>
      </c>
      <c r="F183" s="235"/>
      <c r="G183" s="236">
        <f t="shared" si="57"/>
        <v>242.48000000000002</v>
      </c>
      <c r="H183" s="237">
        <f t="shared" si="58"/>
        <v>0</v>
      </c>
      <c r="I183" s="238">
        <f t="shared" si="59"/>
        <v>0</v>
      </c>
      <c r="J183" s="239">
        <f t="shared" si="60"/>
        <v>0</v>
      </c>
      <c r="K183" s="232">
        <f t="shared" si="62"/>
        <v>1103.28</v>
      </c>
    </row>
    <row r="184" spans="1:11" ht="45.75" customHeight="1" x14ac:dyDescent="0.25">
      <c r="A184" s="141" t="s">
        <v>576</v>
      </c>
      <c r="B184" s="137" t="s">
        <v>356</v>
      </c>
      <c r="C184" s="138" t="s">
        <v>1</v>
      </c>
      <c r="D184" s="139">
        <v>91.08</v>
      </c>
      <c r="E184" s="139">
        <v>1.8399999999999999</v>
      </c>
      <c r="F184" s="235"/>
      <c r="G184" s="236">
        <f t="shared" si="57"/>
        <v>1.8399999999999999</v>
      </c>
      <c r="H184" s="237">
        <f t="shared" si="58"/>
        <v>0</v>
      </c>
      <c r="I184" s="238">
        <f t="shared" si="59"/>
        <v>0</v>
      </c>
      <c r="J184" s="239">
        <f t="shared" si="60"/>
        <v>0</v>
      </c>
      <c r="K184" s="232">
        <f t="shared" si="62"/>
        <v>167.59</v>
      </c>
    </row>
    <row r="185" spans="1:11" ht="51.75" customHeight="1" x14ac:dyDescent="0.25">
      <c r="A185" s="141" t="s">
        <v>577</v>
      </c>
      <c r="B185" s="137" t="s">
        <v>357</v>
      </c>
      <c r="C185" s="138" t="s">
        <v>3</v>
      </c>
      <c r="D185" s="139">
        <v>16.11</v>
      </c>
      <c r="E185" s="139">
        <v>537.45000000000005</v>
      </c>
      <c r="F185" s="235"/>
      <c r="G185" s="236">
        <f t="shared" si="57"/>
        <v>537.45000000000005</v>
      </c>
      <c r="H185" s="237">
        <f t="shared" si="58"/>
        <v>0</v>
      </c>
      <c r="I185" s="238">
        <f t="shared" si="59"/>
        <v>0</v>
      </c>
      <c r="J185" s="239">
        <f t="shared" si="60"/>
        <v>0</v>
      </c>
      <c r="K185" s="232">
        <f t="shared" si="62"/>
        <v>8658.32</v>
      </c>
    </row>
    <row r="186" spans="1:11" ht="45.75" customHeight="1" x14ac:dyDescent="0.25">
      <c r="A186" s="141" t="s">
        <v>578</v>
      </c>
      <c r="B186" s="137" t="s">
        <v>358</v>
      </c>
      <c r="C186" s="138" t="s">
        <v>1</v>
      </c>
      <c r="D186" s="139">
        <v>16.22</v>
      </c>
      <c r="E186" s="139">
        <v>159.57000000000002</v>
      </c>
      <c r="F186" s="235"/>
      <c r="G186" s="236">
        <f t="shared" si="57"/>
        <v>159.57000000000002</v>
      </c>
      <c r="H186" s="237">
        <f t="shared" si="58"/>
        <v>0</v>
      </c>
      <c r="I186" s="238">
        <f t="shared" si="59"/>
        <v>0</v>
      </c>
      <c r="J186" s="239">
        <f t="shared" si="60"/>
        <v>0</v>
      </c>
      <c r="K186" s="232">
        <f t="shared" si="62"/>
        <v>2588.23</v>
      </c>
    </row>
    <row r="187" spans="1:11" ht="45.75" customHeight="1" x14ac:dyDescent="0.25">
      <c r="A187" s="141" t="s">
        <v>579</v>
      </c>
      <c r="B187" s="137" t="s">
        <v>360</v>
      </c>
      <c r="C187" s="138" t="s">
        <v>6</v>
      </c>
      <c r="D187" s="139">
        <v>1136</v>
      </c>
      <c r="E187" s="139">
        <v>10.82</v>
      </c>
      <c r="F187" s="235"/>
      <c r="G187" s="236">
        <f t="shared" si="57"/>
        <v>10.82</v>
      </c>
      <c r="H187" s="237">
        <f t="shared" si="58"/>
        <v>0</v>
      </c>
      <c r="I187" s="238">
        <f t="shared" si="59"/>
        <v>0</v>
      </c>
      <c r="J187" s="239">
        <f t="shared" si="60"/>
        <v>0</v>
      </c>
      <c r="K187" s="232">
        <f t="shared" si="62"/>
        <v>12291.52</v>
      </c>
    </row>
    <row r="188" spans="1:11" ht="51.75" customHeight="1" x14ac:dyDescent="0.25">
      <c r="A188" s="141" t="s">
        <v>580</v>
      </c>
      <c r="B188" s="137" t="s">
        <v>361</v>
      </c>
      <c r="C188" s="138" t="s">
        <v>2</v>
      </c>
      <c r="D188" s="139">
        <v>8</v>
      </c>
      <c r="E188" s="139">
        <v>258.99</v>
      </c>
      <c r="F188" s="235"/>
      <c r="G188" s="236">
        <f t="shared" si="57"/>
        <v>258.99</v>
      </c>
      <c r="H188" s="237">
        <f t="shared" si="58"/>
        <v>0</v>
      </c>
      <c r="I188" s="238">
        <f t="shared" si="59"/>
        <v>0</v>
      </c>
      <c r="J188" s="239">
        <f t="shared" si="60"/>
        <v>0</v>
      </c>
      <c r="K188" s="232">
        <f t="shared" si="62"/>
        <v>2071.92</v>
      </c>
    </row>
    <row r="189" spans="1:11" ht="45.75" customHeight="1" x14ac:dyDescent="0.25">
      <c r="A189" s="141" t="s">
        <v>581</v>
      </c>
      <c r="B189" s="137" t="s">
        <v>362</v>
      </c>
      <c r="C189" s="138" t="s">
        <v>2</v>
      </c>
      <c r="D189" s="139">
        <v>2</v>
      </c>
      <c r="E189" s="139">
        <v>102.06</v>
      </c>
      <c r="F189" s="235"/>
      <c r="G189" s="236">
        <f t="shared" si="57"/>
        <v>102.06</v>
      </c>
      <c r="H189" s="237">
        <f t="shared" si="58"/>
        <v>0</v>
      </c>
      <c r="I189" s="238">
        <f t="shared" si="59"/>
        <v>0</v>
      </c>
      <c r="J189" s="239">
        <f t="shared" si="60"/>
        <v>0</v>
      </c>
      <c r="K189" s="232">
        <f t="shared" si="62"/>
        <v>204.12</v>
      </c>
    </row>
    <row r="190" spans="1:11" ht="51.75" customHeight="1" x14ac:dyDescent="0.25">
      <c r="A190" s="141" t="s">
        <v>582</v>
      </c>
      <c r="B190" s="137" t="s">
        <v>363</v>
      </c>
      <c r="C190" s="138" t="s">
        <v>1</v>
      </c>
      <c r="D190" s="139">
        <v>10.52</v>
      </c>
      <c r="E190" s="139">
        <v>44.3</v>
      </c>
      <c r="F190" s="235"/>
      <c r="G190" s="236">
        <f t="shared" si="57"/>
        <v>44.3</v>
      </c>
      <c r="H190" s="237">
        <f t="shared" si="58"/>
        <v>0</v>
      </c>
      <c r="I190" s="238">
        <f t="shared" si="59"/>
        <v>0</v>
      </c>
      <c r="J190" s="239">
        <f t="shared" si="60"/>
        <v>0</v>
      </c>
      <c r="K190" s="232">
        <f t="shared" si="62"/>
        <v>466.04</v>
      </c>
    </row>
    <row r="191" spans="1:11" ht="45.75" customHeight="1" x14ac:dyDescent="0.25">
      <c r="A191" s="141" t="s">
        <v>583</v>
      </c>
      <c r="B191" s="137" t="s">
        <v>364</v>
      </c>
      <c r="C191" s="138" t="s">
        <v>3</v>
      </c>
      <c r="D191" s="139">
        <v>2.1</v>
      </c>
      <c r="E191" s="139">
        <v>3496.79</v>
      </c>
      <c r="F191" s="235"/>
      <c r="G191" s="236">
        <f t="shared" si="57"/>
        <v>3496.79</v>
      </c>
      <c r="H191" s="237">
        <f t="shared" si="58"/>
        <v>0</v>
      </c>
      <c r="I191" s="238">
        <f t="shared" si="59"/>
        <v>0</v>
      </c>
      <c r="J191" s="239">
        <f t="shared" si="60"/>
        <v>0</v>
      </c>
      <c r="K191" s="232">
        <f t="shared" si="62"/>
        <v>7343.26</v>
      </c>
    </row>
    <row r="192" spans="1:11" ht="51.75" customHeight="1" x14ac:dyDescent="0.25">
      <c r="A192" s="141" t="s">
        <v>584</v>
      </c>
      <c r="B192" s="137" t="s">
        <v>393</v>
      </c>
      <c r="C192" s="138" t="s">
        <v>3</v>
      </c>
      <c r="D192" s="139">
        <v>9.1</v>
      </c>
      <c r="E192" s="139">
        <v>692.79</v>
      </c>
      <c r="F192" s="235"/>
      <c r="G192" s="236">
        <f t="shared" si="57"/>
        <v>692.79</v>
      </c>
      <c r="H192" s="237">
        <f t="shared" si="58"/>
        <v>0</v>
      </c>
      <c r="I192" s="238">
        <f t="shared" si="59"/>
        <v>0</v>
      </c>
      <c r="J192" s="239">
        <f t="shared" si="60"/>
        <v>0</v>
      </c>
      <c r="K192" s="232">
        <f t="shared" si="62"/>
        <v>6304.39</v>
      </c>
    </row>
    <row r="193" spans="1:11" ht="45.75" customHeight="1" x14ac:dyDescent="0.25">
      <c r="A193" s="141" t="s">
        <v>585</v>
      </c>
      <c r="B193" s="137" t="s">
        <v>365</v>
      </c>
      <c r="C193" s="138" t="s">
        <v>1</v>
      </c>
      <c r="D193" s="139">
        <v>28.5</v>
      </c>
      <c r="E193" s="139">
        <v>141.09</v>
      </c>
      <c r="F193" s="235"/>
      <c r="G193" s="236">
        <f t="shared" si="57"/>
        <v>141.09</v>
      </c>
      <c r="H193" s="237">
        <f t="shared" si="58"/>
        <v>0</v>
      </c>
      <c r="I193" s="238">
        <f t="shared" si="59"/>
        <v>0</v>
      </c>
      <c r="J193" s="239">
        <f t="shared" si="60"/>
        <v>0</v>
      </c>
      <c r="K193" s="232">
        <f t="shared" si="62"/>
        <v>4021.07</v>
      </c>
    </row>
    <row r="194" spans="1:11" ht="45.75" customHeight="1" x14ac:dyDescent="0.25">
      <c r="A194" s="141" t="s">
        <v>586</v>
      </c>
      <c r="B194" s="137" t="s">
        <v>366</v>
      </c>
      <c r="C194" s="138" t="s">
        <v>1</v>
      </c>
      <c r="D194" s="139">
        <v>39.21</v>
      </c>
      <c r="E194" s="139">
        <v>68.69</v>
      </c>
      <c r="F194" s="235"/>
      <c r="G194" s="236">
        <f t="shared" si="57"/>
        <v>68.69</v>
      </c>
      <c r="H194" s="237">
        <f t="shared" si="58"/>
        <v>0</v>
      </c>
      <c r="I194" s="238">
        <f t="shared" si="59"/>
        <v>0</v>
      </c>
      <c r="J194" s="239">
        <f t="shared" si="60"/>
        <v>0</v>
      </c>
      <c r="K194" s="232">
        <f t="shared" si="62"/>
        <v>2693.33</v>
      </c>
    </row>
    <row r="195" spans="1:11" ht="45.75" customHeight="1" x14ac:dyDescent="0.25">
      <c r="A195" s="141" t="s">
        <v>587</v>
      </c>
      <c r="B195" s="137" t="s">
        <v>367</v>
      </c>
      <c r="C195" s="138" t="s">
        <v>1</v>
      </c>
      <c r="D195" s="139">
        <v>16.5</v>
      </c>
      <c r="E195" s="139">
        <v>187.10000000000002</v>
      </c>
      <c r="F195" s="235"/>
      <c r="G195" s="236">
        <f t="shared" si="57"/>
        <v>187.10000000000002</v>
      </c>
      <c r="H195" s="237">
        <f t="shared" si="58"/>
        <v>0</v>
      </c>
      <c r="I195" s="238">
        <f t="shared" si="59"/>
        <v>0</v>
      </c>
      <c r="J195" s="239">
        <f t="shared" si="60"/>
        <v>0</v>
      </c>
      <c r="K195" s="232">
        <f t="shared" si="62"/>
        <v>3087.15</v>
      </c>
    </row>
    <row r="196" spans="1:11" ht="51.75" customHeight="1" x14ac:dyDescent="0.25">
      <c r="A196" s="141" t="s">
        <v>588</v>
      </c>
      <c r="B196" s="137" t="s">
        <v>368</v>
      </c>
      <c r="C196" s="138" t="s">
        <v>1</v>
      </c>
      <c r="D196" s="139">
        <v>28.5</v>
      </c>
      <c r="E196" s="139">
        <v>97.960000000000008</v>
      </c>
      <c r="F196" s="235"/>
      <c r="G196" s="236">
        <f t="shared" si="57"/>
        <v>97.960000000000008</v>
      </c>
      <c r="H196" s="237">
        <f t="shared" si="58"/>
        <v>0</v>
      </c>
      <c r="I196" s="238">
        <f t="shared" si="59"/>
        <v>0</v>
      </c>
      <c r="J196" s="239">
        <f t="shared" si="60"/>
        <v>0</v>
      </c>
      <c r="K196" s="232">
        <f t="shared" si="62"/>
        <v>2791.86</v>
      </c>
    </row>
    <row r="197" spans="1:11" ht="45.75" customHeight="1" x14ac:dyDescent="0.25">
      <c r="A197" s="141" t="s">
        <v>589</v>
      </c>
      <c r="B197" s="137" t="s">
        <v>369</v>
      </c>
      <c r="C197" s="138" t="s">
        <v>1</v>
      </c>
      <c r="D197" s="139">
        <v>39.21</v>
      </c>
      <c r="E197" s="139">
        <v>43.980000000000004</v>
      </c>
      <c r="F197" s="235"/>
      <c r="G197" s="236">
        <f t="shared" si="57"/>
        <v>43.980000000000004</v>
      </c>
      <c r="H197" s="237">
        <f t="shared" si="58"/>
        <v>0</v>
      </c>
      <c r="I197" s="238">
        <f t="shared" si="59"/>
        <v>0</v>
      </c>
      <c r="J197" s="239">
        <f t="shared" si="60"/>
        <v>0</v>
      </c>
      <c r="K197" s="232">
        <f t="shared" si="62"/>
        <v>1724.46</v>
      </c>
    </row>
    <row r="198" spans="1:11" ht="51.75" customHeight="1" x14ac:dyDescent="0.25">
      <c r="A198" s="141" t="s">
        <v>590</v>
      </c>
      <c r="B198" s="137" t="s">
        <v>370</v>
      </c>
      <c r="C198" s="138" t="s">
        <v>1</v>
      </c>
      <c r="D198" s="139">
        <v>16.5</v>
      </c>
      <c r="E198" s="139">
        <v>66.16</v>
      </c>
      <c r="F198" s="235"/>
      <c r="G198" s="236">
        <f t="shared" si="57"/>
        <v>66.16</v>
      </c>
      <c r="H198" s="237">
        <f t="shared" si="58"/>
        <v>0</v>
      </c>
      <c r="I198" s="238">
        <f t="shared" si="59"/>
        <v>0</v>
      </c>
      <c r="J198" s="239">
        <f t="shared" si="60"/>
        <v>0</v>
      </c>
      <c r="K198" s="232">
        <f t="shared" si="62"/>
        <v>1091.6400000000001</v>
      </c>
    </row>
    <row r="199" spans="1:11" ht="45.75" customHeight="1" x14ac:dyDescent="0.25">
      <c r="A199" s="141" t="s">
        <v>591</v>
      </c>
      <c r="B199" s="137" t="s">
        <v>371</v>
      </c>
      <c r="C199" s="138" t="s">
        <v>3</v>
      </c>
      <c r="D199" s="139">
        <v>133.31</v>
      </c>
      <c r="E199" s="139">
        <v>18.38</v>
      </c>
      <c r="F199" s="235"/>
      <c r="G199" s="236">
        <f t="shared" si="57"/>
        <v>18.38</v>
      </c>
      <c r="H199" s="237">
        <f t="shared" si="58"/>
        <v>0</v>
      </c>
      <c r="I199" s="238">
        <f t="shared" si="59"/>
        <v>0</v>
      </c>
      <c r="J199" s="239">
        <f t="shared" si="60"/>
        <v>0</v>
      </c>
      <c r="K199" s="232">
        <f t="shared" si="62"/>
        <v>2450.2399999999998</v>
      </c>
    </row>
    <row r="200" spans="1:11" ht="51.75" customHeight="1" x14ac:dyDescent="0.25">
      <c r="A200" s="141" t="s">
        <v>592</v>
      </c>
      <c r="B200" s="137" t="s">
        <v>372</v>
      </c>
      <c r="C200" s="138" t="s">
        <v>6</v>
      </c>
      <c r="D200" s="139">
        <v>54</v>
      </c>
      <c r="E200" s="139">
        <v>14.06</v>
      </c>
      <c r="F200" s="235"/>
      <c r="G200" s="236">
        <f t="shared" si="57"/>
        <v>14.06</v>
      </c>
      <c r="H200" s="237">
        <f t="shared" si="58"/>
        <v>0</v>
      </c>
      <c r="I200" s="238">
        <f t="shared" si="59"/>
        <v>0</v>
      </c>
      <c r="J200" s="239">
        <f t="shared" si="60"/>
        <v>0</v>
      </c>
      <c r="K200" s="232">
        <f t="shared" si="62"/>
        <v>759.24</v>
      </c>
    </row>
    <row r="201" spans="1:11" ht="45.75" customHeight="1" x14ac:dyDescent="0.25">
      <c r="A201" s="141" t="s">
        <v>593</v>
      </c>
      <c r="B201" s="137" t="s">
        <v>373</v>
      </c>
      <c r="C201" s="138" t="s">
        <v>6</v>
      </c>
      <c r="D201" s="139">
        <v>12</v>
      </c>
      <c r="E201" s="139">
        <v>12.92</v>
      </c>
      <c r="F201" s="235"/>
      <c r="G201" s="236">
        <f t="shared" ref="G201:G206" si="63">E201-F201</f>
        <v>12.92</v>
      </c>
      <c r="H201" s="237">
        <f t="shared" ref="H201:H206" si="64">ROUND(F201*(1+$J$235),2)</f>
        <v>0</v>
      </c>
      <c r="I201" s="238">
        <f t="shared" ref="I201:I206" si="65">ROUND(D201*F201,2)</f>
        <v>0</v>
      </c>
      <c r="J201" s="239">
        <f t="shared" ref="J201:J206" si="66">ROUND(I201*(1+$J$235),2)</f>
        <v>0</v>
      </c>
      <c r="K201" s="232">
        <f t="shared" ref="K201:K206" si="67">ROUND((E201*D201),2)</f>
        <v>155.04</v>
      </c>
    </row>
    <row r="202" spans="1:11" ht="45.75" customHeight="1" x14ac:dyDescent="0.25">
      <c r="A202" s="141" t="s">
        <v>594</v>
      </c>
      <c r="B202" s="137" t="s">
        <v>374</v>
      </c>
      <c r="C202" s="138" t="s">
        <v>6</v>
      </c>
      <c r="D202" s="139">
        <v>110</v>
      </c>
      <c r="E202" s="139">
        <v>11.379999999999999</v>
      </c>
      <c r="F202" s="235"/>
      <c r="G202" s="236">
        <f t="shared" si="63"/>
        <v>11.379999999999999</v>
      </c>
      <c r="H202" s="237">
        <f t="shared" si="64"/>
        <v>0</v>
      </c>
      <c r="I202" s="238">
        <f t="shared" si="65"/>
        <v>0</v>
      </c>
      <c r="J202" s="239">
        <f t="shared" si="66"/>
        <v>0</v>
      </c>
      <c r="K202" s="232">
        <f t="shared" si="67"/>
        <v>1251.8</v>
      </c>
    </row>
    <row r="203" spans="1:11" ht="45.75" customHeight="1" x14ac:dyDescent="0.25">
      <c r="A203" s="141" t="s">
        <v>595</v>
      </c>
      <c r="B203" s="137" t="s">
        <v>375</v>
      </c>
      <c r="C203" s="138" t="s">
        <v>6</v>
      </c>
      <c r="D203" s="139">
        <v>50</v>
      </c>
      <c r="E203" s="139">
        <v>9.48</v>
      </c>
      <c r="F203" s="235"/>
      <c r="G203" s="236">
        <f t="shared" si="63"/>
        <v>9.48</v>
      </c>
      <c r="H203" s="237">
        <f t="shared" si="64"/>
        <v>0</v>
      </c>
      <c r="I203" s="238">
        <f t="shared" si="65"/>
        <v>0</v>
      </c>
      <c r="J203" s="239">
        <f t="shared" si="66"/>
        <v>0</v>
      </c>
      <c r="K203" s="232">
        <f t="shared" si="67"/>
        <v>474</v>
      </c>
    </row>
    <row r="204" spans="1:11" ht="51.75" customHeight="1" x14ac:dyDescent="0.25">
      <c r="A204" s="141" t="s">
        <v>596</v>
      </c>
      <c r="B204" s="137" t="s">
        <v>359</v>
      </c>
      <c r="C204" s="138" t="s">
        <v>6</v>
      </c>
      <c r="D204" s="139">
        <v>221</v>
      </c>
      <c r="E204" s="139">
        <v>13.389999999999999</v>
      </c>
      <c r="F204" s="235"/>
      <c r="G204" s="236">
        <f t="shared" si="63"/>
        <v>13.389999999999999</v>
      </c>
      <c r="H204" s="237">
        <f t="shared" si="64"/>
        <v>0</v>
      </c>
      <c r="I204" s="238">
        <f t="shared" si="65"/>
        <v>0</v>
      </c>
      <c r="J204" s="239">
        <f t="shared" si="66"/>
        <v>0</v>
      </c>
      <c r="K204" s="232">
        <f t="shared" si="67"/>
        <v>2959.19</v>
      </c>
    </row>
    <row r="205" spans="1:11" ht="45.75" customHeight="1" x14ac:dyDescent="0.25">
      <c r="A205" s="141" t="s">
        <v>597</v>
      </c>
      <c r="B205" s="137" t="s">
        <v>376</v>
      </c>
      <c r="C205" s="138" t="s">
        <v>6</v>
      </c>
      <c r="D205" s="139">
        <v>259</v>
      </c>
      <c r="E205" s="139">
        <v>12.31</v>
      </c>
      <c r="F205" s="235"/>
      <c r="G205" s="236">
        <f t="shared" si="63"/>
        <v>12.31</v>
      </c>
      <c r="H205" s="237">
        <f t="shared" si="64"/>
        <v>0</v>
      </c>
      <c r="I205" s="238">
        <f t="shared" si="65"/>
        <v>0</v>
      </c>
      <c r="J205" s="239">
        <f t="shared" si="66"/>
        <v>0</v>
      </c>
      <c r="K205" s="232">
        <f t="shared" si="67"/>
        <v>3188.29</v>
      </c>
    </row>
    <row r="206" spans="1:11" ht="45.75" customHeight="1" x14ac:dyDescent="0.25">
      <c r="A206" s="141" t="s">
        <v>598</v>
      </c>
      <c r="B206" s="137" t="s">
        <v>191</v>
      </c>
      <c r="C206" s="138" t="s">
        <v>192</v>
      </c>
      <c r="D206" s="139">
        <v>1860.94</v>
      </c>
      <c r="E206" s="139">
        <v>3.2199999999999998</v>
      </c>
      <c r="F206" s="235"/>
      <c r="G206" s="236">
        <f t="shared" si="63"/>
        <v>3.2199999999999998</v>
      </c>
      <c r="H206" s="237">
        <f t="shared" si="64"/>
        <v>0</v>
      </c>
      <c r="I206" s="238">
        <f t="shared" si="65"/>
        <v>0</v>
      </c>
      <c r="J206" s="239">
        <f t="shared" si="66"/>
        <v>0</v>
      </c>
      <c r="K206" s="232">
        <f t="shared" si="67"/>
        <v>5992.23</v>
      </c>
    </row>
    <row r="207" spans="1:11" ht="45.75" customHeight="1" x14ac:dyDescent="0.25">
      <c r="A207" s="151">
        <v>7</v>
      </c>
      <c r="B207" s="152" t="s">
        <v>186</v>
      </c>
      <c r="C207" s="153"/>
      <c r="D207" s="154"/>
      <c r="E207" s="155"/>
      <c r="F207" s="155"/>
      <c r="G207" s="155"/>
      <c r="H207" s="155"/>
      <c r="I207" s="233">
        <f t="shared" ref="I207:J207" si="68">ROUND(SUBTOTAL(9,I208:I217),2)</f>
        <v>0</v>
      </c>
      <c r="J207" s="233">
        <f t="shared" si="68"/>
        <v>0</v>
      </c>
      <c r="K207" s="156">
        <f>ROUND(SUBTOTAL(9,K208:K217),2)</f>
        <v>18449.86</v>
      </c>
    </row>
    <row r="208" spans="1:11" ht="45.75" customHeight="1" x14ac:dyDescent="0.25">
      <c r="A208" s="141" t="s">
        <v>599</v>
      </c>
      <c r="B208" s="137" t="s">
        <v>238</v>
      </c>
      <c r="C208" s="138" t="s">
        <v>5</v>
      </c>
      <c r="D208" s="139">
        <v>90</v>
      </c>
      <c r="E208" s="139">
        <v>47.75</v>
      </c>
      <c r="F208" s="235"/>
      <c r="G208" s="236">
        <f t="shared" ref="G208:G217" si="69">E208-F208</f>
        <v>47.75</v>
      </c>
      <c r="H208" s="237">
        <f t="shared" ref="H208:H217" si="70">ROUND(F208*(1+$J$235),2)</f>
        <v>0</v>
      </c>
      <c r="I208" s="238">
        <f t="shared" ref="I208:I217" si="71">ROUND(D208*F208,2)</f>
        <v>0</v>
      </c>
      <c r="J208" s="239">
        <f t="shared" ref="J208:J217" si="72">ROUND(I208*(1+$J$235),2)</f>
        <v>0</v>
      </c>
      <c r="K208" s="232">
        <f t="shared" ref="K208:K217" si="73">ROUND((E208*D208),2)</f>
        <v>4297.5</v>
      </c>
    </row>
    <row r="209" spans="1:11" ht="45.75" customHeight="1" x14ac:dyDescent="0.25">
      <c r="A209" s="141" t="s">
        <v>600</v>
      </c>
      <c r="B209" s="137" t="s">
        <v>222</v>
      </c>
      <c r="C209" s="138" t="s">
        <v>5</v>
      </c>
      <c r="D209" s="139">
        <v>100</v>
      </c>
      <c r="E209" s="139">
        <v>64.88</v>
      </c>
      <c r="F209" s="235"/>
      <c r="G209" s="236">
        <f t="shared" si="69"/>
        <v>64.88</v>
      </c>
      <c r="H209" s="237">
        <f t="shared" si="70"/>
        <v>0</v>
      </c>
      <c r="I209" s="238">
        <f t="shared" si="71"/>
        <v>0</v>
      </c>
      <c r="J209" s="239">
        <f t="shared" si="72"/>
        <v>0</v>
      </c>
      <c r="K209" s="232">
        <f t="shared" si="73"/>
        <v>6488</v>
      </c>
    </row>
    <row r="210" spans="1:11" ht="45.75" customHeight="1" x14ac:dyDescent="0.25">
      <c r="A210" s="141" t="s">
        <v>601</v>
      </c>
      <c r="B210" s="137" t="s">
        <v>305</v>
      </c>
      <c r="C210" s="138" t="s">
        <v>5</v>
      </c>
      <c r="D210" s="139">
        <v>50</v>
      </c>
      <c r="E210" s="139">
        <v>46.83</v>
      </c>
      <c r="F210" s="235"/>
      <c r="G210" s="236">
        <f t="shared" si="69"/>
        <v>46.83</v>
      </c>
      <c r="H210" s="237">
        <f t="shared" si="70"/>
        <v>0</v>
      </c>
      <c r="I210" s="238">
        <f t="shared" si="71"/>
        <v>0</v>
      </c>
      <c r="J210" s="239">
        <f t="shared" si="72"/>
        <v>0</v>
      </c>
      <c r="K210" s="232">
        <f t="shared" si="73"/>
        <v>2341.5</v>
      </c>
    </row>
    <row r="211" spans="1:11" ht="45.75" customHeight="1" x14ac:dyDescent="0.25">
      <c r="A211" s="141" t="s">
        <v>602</v>
      </c>
      <c r="B211" s="137" t="s">
        <v>272</v>
      </c>
      <c r="C211" s="138" t="s">
        <v>2</v>
      </c>
      <c r="D211" s="139">
        <v>50</v>
      </c>
      <c r="E211" s="139">
        <v>27.490000000000002</v>
      </c>
      <c r="F211" s="235"/>
      <c r="G211" s="236">
        <f t="shared" si="69"/>
        <v>27.490000000000002</v>
      </c>
      <c r="H211" s="237">
        <f t="shared" si="70"/>
        <v>0</v>
      </c>
      <c r="I211" s="238">
        <f t="shared" si="71"/>
        <v>0</v>
      </c>
      <c r="J211" s="239">
        <f t="shared" si="72"/>
        <v>0</v>
      </c>
      <c r="K211" s="232">
        <f t="shared" si="73"/>
        <v>1374.5</v>
      </c>
    </row>
    <row r="212" spans="1:11" ht="45.75" customHeight="1" x14ac:dyDescent="0.25">
      <c r="A212" s="141" t="s">
        <v>603</v>
      </c>
      <c r="B212" s="137" t="s">
        <v>303</v>
      </c>
      <c r="C212" s="138" t="s">
        <v>2</v>
      </c>
      <c r="D212" s="139">
        <v>10</v>
      </c>
      <c r="E212" s="139">
        <v>72.349999999999994</v>
      </c>
      <c r="F212" s="235"/>
      <c r="G212" s="236">
        <f t="shared" si="69"/>
        <v>72.349999999999994</v>
      </c>
      <c r="H212" s="237">
        <f t="shared" si="70"/>
        <v>0</v>
      </c>
      <c r="I212" s="238">
        <f t="shared" si="71"/>
        <v>0</v>
      </c>
      <c r="J212" s="239">
        <f t="shared" si="72"/>
        <v>0</v>
      </c>
      <c r="K212" s="232">
        <f t="shared" si="73"/>
        <v>723.5</v>
      </c>
    </row>
    <row r="213" spans="1:11" ht="45.75" customHeight="1" x14ac:dyDescent="0.25">
      <c r="A213" s="141" t="s">
        <v>604</v>
      </c>
      <c r="B213" s="137" t="s">
        <v>234</v>
      </c>
      <c r="C213" s="138" t="s">
        <v>2</v>
      </c>
      <c r="D213" s="139">
        <v>10</v>
      </c>
      <c r="E213" s="139">
        <v>50.230000000000004</v>
      </c>
      <c r="F213" s="235"/>
      <c r="G213" s="236">
        <f t="shared" si="69"/>
        <v>50.230000000000004</v>
      </c>
      <c r="H213" s="237">
        <f t="shared" si="70"/>
        <v>0</v>
      </c>
      <c r="I213" s="238">
        <f t="shared" si="71"/>
        <v>0</v>
      </c>
      <c r="J213" s="239">
        <f t="shared" si="72"/>
        <v>0</v>
      </c>
      <c r="K213" s="232">
        <f t="shared" si="73"/>
        <v>502.3</v>
      </c>
    </row>
    <row r="214" spans="1:11" ht="45.75" customHeight="1" x14ac:dyDescent="0.25">
      <c r="A214" s="141" t="s">
        <v>605</v>
      </c>
      <c r="B214" s="137" t="s">
        <v>233</v>
      </c>
      <c r="C214" s="138" t="s">
        <v>2</v>
      </c>
      <c r="D214" s="139">
        <v>10</v>
      </c>
      <c r="E214" s="139">
        <v>97.3</v>
      </c>
      <c r="F214" s="235"/>
      <c r="G214" s="236">
        <f t="shared" si="69"/>
        <v>97.3</v>
      </c>
      <c r="H214" s="237">
        <f t="shared" si="70"/>
        <v>0</v>
      </c>
      <c r="I214" s="238">
        <f t="shared" si="71"/>
        <v>0</v>
      </c>
      <c r="J214" s="239">
        <f t="shared" si="72"/>
        <v>0</v>
      </c>
      <c r="K214" s="232">
        <f t="shared" si="73"/>
        <v>973</v>
      </c>
    </row>
    <row r="215" spans="1:11" ht="45.75" customHeight="1" x14ac:dyDescent="0.25">
      <c r="A215" s="141" t="s">
        <v>606</v>
      </c>
      <c r="B215" s="137" t="s">
        <v>304</v>
      </c>
      <c r="C215" s="138" t="s">
        <v>2</v>
      </c>
      <c r="D215" s="139">
        <v>6</v>
      </c>
      <c r="E215" s="139">
        <v>58.529999999999994</v>
      </c>
      <c r="F215" s="235"/>
      <c r="G215" s="236">
        <f t="shared" si="69"/>
        <v>58.529999999999994</v>
      </c>
      <c r="H215" s="237">
        <f t="shared" si="70"/>
        <v>0</v>
      </c>
      <c r="I215" s="238">
        <f t="shared" si="71"/>
        <v>0</v>
      </c>
      <c r="J215" s="239">
        <f t="shared" si="72"/>
        <v>0</v>
      </c>
      <c r="K215" s="232">
        <f t="shared" si="73"/>
        <v>351.18</v>
      </c>
    </row>
    <row r="216" spans="1:11" ht="45.75" customHeight="1" x14ac:dyDescent="0.25">
      <c r="A216" s="141" t="s">
        <v>607</v>
      </c>
      <c r="B216" s="137" t="s">
        <v>240</v>
      </c>
      <c r="C216" s="138" t="s">
        <v>2</v>
      </c>
      <c r="D216" s="139">
        <v>14</v>
      </c>
      <c r="E216" s="139">
        <v>58.219999999999992</v>
      </c>
      <c r="F216" s="235"/>
      <c r="G216" s="236">
        <f t="shared" si="69"/>
        <v>58.219999999999992</v>
      </c>
      <c r="H216" s="237">
        <f t="shared" si="70"/>
        <v>0</v>
      </c>
      <c r="I216" s="238">
        <f t="shared" si="71"/>
        <v>0</v>
      </c>
      <c r="J216" s="239">
        <f t="shared" si="72"/>
        <v>0</v>
      </c>
      <c r="K216" s="232">
        <f t="shared" si="73"/>
        <v>815.08</v>
      </c>
    </row>
    <row r="217" spans="1:11" ht="45.75" customHeight="1" x14ac:dyDescent="0.25">
      <c r="A217" s="141" t="s">
        <v>608</v>
      </c>
      <c r="B217" s="137" t="s">
        <v>239</v>
      </c>
      <c r="C217" s="138" t="s">
        <v>2</v>
      </c>
      <c r="D217" s="139">
        <v>10</v>
      </c>
      <c r="E217" s="139">
        <v>58.329999999999991</v>
      </c>
      <c r="F217" s="235"/>
      <c r="G217" s="236">
        <f t="shared" si="69"/>
        <v>58.329999999999991</v>
      </c>
      <c r="H217" s="237">
        <f t="shared" si="70"/>
        <v>0</v>
      </c>
      <c r="I217" s="238">
        <f t="shared" si="71"/>
        <v>0</v>
      </c>
      <c r="J217" s="239">
        <f t="shared" si="72"/>
        <v>0</v>
      </c>
      <c r="K217" s="232">
        <f t="shared" si="73"/>
        <v>583.29999999999995</v>
      </c>
    </row>
    <row r="218" spans="1:11" ht="45.75" customHeight="1" x14ac:dyDescent="0.25">
      <c r="A218" s="151">
        <v>8</v>
      </c>
      <c r="B218" s="152" t="s">
        <v>390</v>
      </c>
      <c r="C218" s="153"/>
      <c r="D218" s="154"/>
      <c r="E218" s="155"/>
      <c r="F218" s="155"/>
      <c r="G218" s="155"/>
      <c r="H218" s="155"/>
      <c r="I218" s="233">
        <f t="shared" ref="I218:J218" si="74">ROUND(SUBTOTAL(9,I219:I224),2)</f>
        <v>0</v>
      </c>
      <c r="J218" s="233">
        <f t="shared" si="74"/>
        <v>0</v>
      </c>
      <c r="K218" s="156">
        <f>ROUND(SUBTOTAL(9,K219:K224),2)</f>
        <v>288498.34000000003</v>
      </c>
    </row>
    <row r="219" spans="1:11" ht="45.75" customHeight="1" x14ac:dyDescent="0.25">
      <c r="A219" s="141" t="s">
        <v>609</v>
      </c>
      <c r="B219" s="137" t="s">
        <v>384</v>
      </c>
      <c r="C219" s="138" t="s">
        <v>2</v>
      </c>
      <c r="D219" s="139">
        <v>7</v>
      </c>
      <c r="E219" s="139">
        <v>3057.66</v>
      </c>
      <c r="F219" s="235"/>
      <c r="G219" s="236">
        <f t="shared" ref="G219:G224" si="75">E219-F219</f>
        <v>3057.66</v>
      </c>
      <c r="H219" s="237">
        <f t="shared" ref="H219:H224" si="76">ROUND(F219*(1+$J$235),2)</f>
        <v>0</v>
      </c>
      <c r="I219" s="238">
        <f t="shared" ref="I219:I224" si="77">ROUND(D219*F219,2)</f>
        <v>0</v>
      </c>
      <c r="J219" s="239">
        <f t="shared" ref="J219:J224" si="78">ROUND(I219*(1+$J$235),2)</f>
        <v>0</v>
      </c>
      <c r="K219" s="232">
        <f t="shared" ref="K219:K224" si="79">ROUND((E219*D219),2)</f>
        <v>21403.62</v>
      </c>
    </row>
    <row r="220" spans="1:11" ht="45.75" customHeight="1" x14ac:dyDescent="0.25">
      <c r="A220" s="141" t="s">
        <v>610</v>
      </c>
      <c r="B220" s="137" t="s">
        <v>385</v>
      </c>
      <c r="C220" s="138" t="s">
        <v>2</v>
      </c>
      <c r="D220" s="139">
        <v>12</v>
      </c>
      <c r="E220" s="139">
        <v>3825.2599999999998</v>
      </c>
      <c r="F220" s="235"/>
      <c r="G220" s="236">
        <f t="shared" si="75"/>
        <v>3825.2599999999998</v>
      </c>
      <c r="H220" s="237">
        <f t="shared" si="76"/>
        <v>0</v>
      </c>
      <c r="I220" s="238">
        <f t="shared" si="77"/>
        <v>0</v>
      </c>
      <c r="J220" s="239">
        <f t="shared" si="78"/>
        <v>0</v>
      </c>
      <c r="K220" s="232">
        <f t="shared" si="79"/>
        <v>45903.12</v>
      </c>
    </row>
    <row r="221" spans="1:11" ht="45.75" customHeight="1" x14ac:dyDescent="0.25">
      <c r="A221" s="141" t="s">
        <v>611</v>
      </c>
      <c r="B221" s="137" t="s">
        <v>386</v>
      </c>
      <c r="C221" s="138" t="s">
        <v>2</v>
      </c>
      <c r="D221" s="139">
        <v>24</v>
      </c>
      <c r="E221" s="139">
        <v>3668.1</v>
      </c>
      <c r="F221" s="235"/>
      <c r="G221" s="236">
        <f t="shared" si="75"/>
        <v>3668.1</v>
      </c>
      <c r="H221" s="237">
        <f t="shared" si="76"/>
        <v>0</v>
      </c>
      <c r="I221" s="238">
        <f t="shared" si="77"/>
        <v>0</v>
      </c>
      <c r="J221" s="239">
        <f t="shared" si="78"/>
        <v>0</v>
      </c>
      <c r="K221" s="232">
        <f t="shared" si="79"/>
        <v>88034.4</v>
      </c>
    </row>
    <row r="222" spans="1:11" ht="45.75" customHeight="1" x14ac:dyDescent="0.25">
      <c r="A222" s="141" t="s">
        <v>612</v>
      </c>
      <c r="B222" s="137" t="s">
        <v>387</v>
      </c>
      <c r="C222" s="138" t="s">
        <v>2</v>
      </c>
      <c r="D222" s="139">
        <v>17</v>
      </c>
      <c r="E222" s="139">
        <v>6096.8</v>
      </c>
      <c r="F222" s="235"/>
      <c r="G222" s="236">
        <f t="shared" si="75"/>
        <v>6096.8</v>
      </c>
      <c r="H222" s="237">
        <f t="shared" si="76"/>
        <v>0</v>
      </c>
      <c r="I222" s="238">
        <f t="shared" si="77"/>
        <v>0</v>
      </c>
      <c r="J222" s="239">
        <f t="shared" si="78"/>
        <v>0</v>
      </c>
      <c r="K222" s="232">
        <f t="shared" si="79"/>
        <v>103645.6</v>
      </c>
    </row>
    <row r="223" spans="1:11" ht="45.75" customHeight="1" x14ac:dyDescent="0.25">
      <c r="A223" s="141" t="s">
        <v>613</v>
      </c>
      <c r="B223" s="137" t="s">
        <v>388</v>
      </c>
      <c r="C223" s="138" t="s">
        <v>2</v>
      </c>
      <c r="D223" s="139">
        <v>60</v>
      </c>
      <c r="E223" s="139">
        <v>403.02</v>
      </c>
      <c r="F223" s="235"/>
      <c r="G223" s="236">
        <f t="shared" si="75"/>
        <v>403.02</v>
      </c>
      <c r="H223" s="237">
        <f t="shared" si="76"/>
        <v>0</v>
      </c>
      <c r="I223" s="238">
        <f t="shared" si="77"/>
        <v>0</v>
      </c>
      <c r="J223" s="239">
        <f t="shared" si="78"/>
        <v>0</v>
      </c>
      <c r="K223" s="232">
        <f t="shared" si="79"/>
        <v>24181.200000000001</v>
      </c>
    </row>
    <row r="224" spans="1:11" ht="45.75" customHeight="1" x14ac:dyDescent="0.25">
      <c r="A224" s="141" t="s">
        <v>614</v>
      </c>
      <c r="B224" s="137" t="s">
        <v>389</v>
      </c>
      <c r="C224" s="138" t="s">
        <v>2</v>
      </c>
      <c r="D224" s="139">
        <v>60</v>
      </c>
      <c r="E224" s="139">
        <v>88.84</v>
      </c>
      <c r="F224" s="235"/>
      <c r="G224" s="236">
        <f t="shared" si="75"/>
        <v>88.84</v>
      </c>
      <c r="H224" s="237">
        <f t="shared" si="76"/>
        <v>0</v>
      </c>
      <c r="I224" s="238">
        <f t="shared" si="77"/>
        <v>0</v>
      </c>
      <c r="J224" s="239">
        <f t="shared" si="78"/>
        <v>0</v>
      </c>
      <c r="K224" s="232">
        <f t="shared" si="79"/>
        <v>5330.4</v>
      </c>
    </row>
    <row r="225" spans="1:11" ht="45.75" customHeight="1" x14ac:dyDescent="0.25">
      <c r="A225" s="151">
        <v>9</v>
      </c>
      <c r="B225" s="152" t="s">
        <v>178</v>
      </c>
      <c r="C225" s="153"/>
      <c r="D225" s="154"/>
      <c r="E225" s="155"/>
      <c r="F225" s="155"/>
      <c r="G225" s="155"/>
      <c r="H225" s="155"/>
      <c r="I225" s="233">
        <f t="shared" ref="I225:J225" si="80">ROUND(SUBTOTAL(9,I226:I227),2)</f>
        <v>0</v>
      </c>
      <c r="J225" s="233">
        <f t="shared" si="80"/>
        <v>0</v>
      </c>
      <c r="K225" s="156">
        <f>ROUND(SUBTOTAL(9,K226:K227),2)</f>
        <v>32598.14</v>
      </c>
    </row>
    <row r="226" spans="1:11" ht="45.75" customHeight="1" x14ac:dyDescent="0.25">
      <c r="A226" s="141" t="s">
        <v>615</v>
      </c>
      <c r="B226" s="182" t="s">
        <v>27</v>
      </c>
      <c r="C226" s="183" t="s">
        <v>3</v>
      </c>
      <c r="D226" s="139">
        <v>57.17</v>
      </c>
      <c r="E226" s="139">
        <v>132.22</v>
      </c>
      <c r="F226" s="235"/>
      <c r="G226" s="236">
        <f t="shared" ref="G226:G227" si="81">E226-F226</f>
        <v>132.22</v>
      </c>
      <c r="H226" s="237">
        <f t="shared" ref="H226:H227" si="82">ROUND(F226*(1+$J$235),2)</f>
        <v>0</v>
      </c>
      <c r="I226" s="238">
        <f t="shared" ref="I226:I227" si="83">ROUND(D226*F226,2)</f>
        <v>0</v>
      </c>
      <c r="J226" s="239">
        <f t="shared" ref="J226:J227" si="84">ROUND(I226*(1+$J$235),2)</f>
        <v>0</v>
      </c>
      <c r="K226" s="232">
        <f>ROUND((E226*D226),2)</f>
        <v>7559.02</v>
      </c>
    </row>
    <row r="227" spans="1:11" ht="45.75" customHeight="1" x14ac:dyDescent="0.25">
      <c r="A227" s="141" t="s">
        <v>616</v>
      </c>
      <c r="B227" s="137" t="s">
        <v>26</v>
      </c>
      <c r="C227" s="138" t="s">
        <v>1</v>
      </c>
      <c r="D227" s="139">
        <v>1202.07</v>
      </c>
      <c r="E227" s="139">
        <v>20.83</v>
      </c>
      <c r="F227" s="235"/>
      <c r="G227" s="236">
        <f t="shared" si="81"/>
        <v>20.83</v>
      </c>
      <c r="H227" s="237">
        <f t="shared" si="82"/>
        <v>0</v>
      </c>
      <c r="I227" s="238">
        <f t="shared" si="83"/>
        <v>0</v>
      </c>
      <c r="J227" s="239">
        <f t="shared" si="84"/>
        <v>0</v>
      </c>
      <c r="K227" s="232">
        <f>ROUND((E227*D227),2)</f>
        <v>25039.119999999999</v>
      </c>
    </row>
    <row r="228" spans="1:11" ht="45.75" customHeight="1" x14ac:dyDescent="0.25">
      <c r="A228" s="151">
        <v>10</v>
      </c>
      <c r="B228" s="152" t="s">
        <v>166</v>
      </c>
      <c r="C228" s="153"/>
      <c r="D228" s="154"/>
      <c r="E228" s="155"/>
      <c r="F228" s="155"/>
      <c r="G228" s="155"/>
      <c r="H228" s="155"/>
      <c r="I228" s="233">
        <f t="shared" ref="I228:J228" si="85">ROUND(SUBTOTAL(9,I229:I230),2)</f>
        <v>0</v>
      </c>
      <c r="J228" s="233">
        <f t="shared" si="85"/>
        <v>0</v>
      </c>
      <c r="K228" s="156">
        <f>ROUND(SUBTOTAL(9,K229:K230),2)</f>
        <v>19800.16</v>
      </c>
    </row>
    <row r="229" spans="1:11" ht="45.75" customHeight="1" x14ac:dyDescent="0.25">
      <c r="A229" s="141" t="s">
        <v>617</v>
      </c>
      <c r="B229" s="137" t="s">
        <v>84</v>
      </c>
      <c r="C229" s="138" t="s">
        <v>2</v>
      </c>
      <c r="D229" s="139">
        <v>4</v>
      </c>
      <c r="E229" s="139">
        <v>1514.69</v>
      </c>
      <c r="F229" s="235"/>
      <c r="G229" s="236">
        <f t="shared" ref="G229:G230" si="86">E229-F229</f>
        <v>1514.69</v>
      </c>
      <c r="H229" s="237">
        <f t="shared" ref="H229:H230" si="87">ROUND(F229*(1+$J$235),2)</f>
        <v>0</v>
      </c>
      <c r="I229" s="238">
        <f t="shared" ref="I229:I230" si="88">ROUND(D229*F229,2)</f>
        <v>0</v>
      </c>
      <c r="J229" s="239">
        <f t="shared" ref="J229:J230" si="89">ROUND(I229*(1+$J$235),2)</f>
        <v>0</v>
      </c>
      <c r="K229" s="232">
        <f>ROUND((E229*D229),2)</f>
        <v>6058.76</v>
      </c>
    </row>
    <row r="230" spans="1:11" ht="45.75" customHeight="1" x14ac:dyDescent="0.25">
      <c r="A230" s="141" t="s">
        <v>618</v>
      </c>
      <c r="B230" s="137" t="s">
        <v>211</v>
      </c>
      <c r="C230" s="138" t="s">
        <v>2</v>
      </c>
      <c r="D230" s="139">
        <v>1</v>
      </c>
      <c r="E230" s="139">
        <v>13741.4</v>
      </c>
      <c r="F230" s="235"/>
      <c r="G230" s="236">
        <f t="shared" si="86"/>
        <v>13741.4</v>
      </c>
      <c r="H230" s="237">
        <f t="shared" si="87"/>
        <v>0</v>
      </c>
      <c r="I230" s="238">
        <f t="shared" si="88"/>
        <v>0</v>
      </c>
      <c r="J230" s="239">
        <f t="shared" si="89"/>
        <v>0</v>
      </c>
      <c r="K230" s="232">
        <f>ROUND((E230*D230),2)</f>
        <v>13741.4</v>
      </c>
    </row>
    <row r="231" spans="1:11" ht="45.75" customHeight="1" x14ac:dyDescent="0.25">
      <c r="A231" s="151">
        <v>11</v>
      </c>
      <c r="B231" s="152" t="s">
        <v>276</v>
      </c>
      <c r="C231" s="153"/>
      <c r="D231" s="154"/>
      <c r="E231" s="155"/>
      <c r="F231" s="155"/>
      <c r="G231" s="155"/>
      <c r="H231" s="155"/>
      <c r="I231" s="233">
        <f t="shared" ref="I231:J231" si="90">ROUND(SUBTOTAL(9,I232:I233),2)</f>
        <v>0</v>
      </c>
      <c r="J231" s="233">
        <f t="shared" si="90"/>
        <v>0</v>
      </c>
      <c r="K231" s="156">
        <f>ROUND(SUBTOTAL(9,K232:K233),2)</f>
        <v>15099.96</v>
      </c>
    </row>
    <row r="232" spans="1:11" ht="45.75" customHeight="1" x14ac:dyDescent="0.25">
      <c r="A232" s="141" t="s">
        <v>619</v>
      </c>
      <c r="B232" s="137" t="s">
        <v>383</v>
      </c>
      <c r="C232" s="138" t="s">
        <v>275</v>
      </c>
      <c r="D232" s="139">
        <v>12</v>
      </c>
      <c r="E232" s="139">
        <v>1258.33</v>
      </c>
      <c r="F232" s="235"/>
      <c r="G232" s="236">
        <f>E232-F232</f>
        <v>1258.33</v>
      </c>
      <c r="H232" s="237">
        <f>ROUND(F232*(1+$J$235),2)</f>
        <v>0</v>
      </c>
      <c r="I232" s="238">
        <f>ROUND(D232*F232,2)</f>
        <v>0</v>
      </c>
      <c r="J232" s="239">
        <f>ROUND(I232*(1+$J$235),2)</f>
        <v>0</v>
      </c>
      <c r="K232" s="232">
        <f>ROUND((E232*D232),2)</f>
        <v>15099.96</v>
      </c>
    </row>
    <row r="233" spans="1:11" ht="15.75" thickBot="1" x14ac:dyDescent="0.3">
      <c r="A233" s="157"/>
      <c r="B233" s="158"/>
      <c r="C233" s="158"/>
      <c r="D233" s="159"/>
      <c r="E233" s="159"/>
      <c r="F233" s="159"/>
      <c r="G233" s="159"/>
      <c r="H233" s="159"/>
      <c r="I233" s="159"/>
      <c r="J233" s="159"/>
      <c r="K233" s="160"/>
    </row>
    <row r="234" spans="1:11" ht="15.75" thickBot="1" x14ac:dyDescent="0.3">
      <c r="A234" s="161"/>
      <c r="B234" s="162"/>
      <c r="C234" s="163"/>
      <c r="D234" s="164"/>
      <c r="E234" s="165" t="s">
        <v>165</v>
      </c>
      <c r="F234" s="165"/>
      <c r="G234" s="165"/>
      <c r="H234" s="165"/>
      <c r="I234" s="165"/>
      <c r="J234" s="166">
        <f>SUBTOTAL(9,I5:I232)</f>
        <v>0</v>
      </c>
      <c r="K234" s="166"/>
    </row>
    <row r="235" spans="1:11" ht="15.75" thickBot="1" x14ac:dyDescent="0.3">
      <c r="A235" s="167"/>
      <c r="B235" s="168"/>
      <c r="C235" s="169"/>
      <c r="D235" s="170"/>
      <c r="E235" s="171" t="s">
        <v>154</v>
      </c>
      <c r="F235" s="171"/>
      <c r="G235" s="171"/>
      <c r="H235" s="171"/>
      <c r="I235" s="171"/>
      <c r="J235" s="172">
        <f>'Anexo 3 - BDI'!C31</f>
        <v>0</v>
      </c>
      <c r="K235" s="172"/>
    </row>
    <row r="236" spans="1:11" ht="15.75" thickBot="1" x14ac:dyDescent="0.3">
      <c r="A236" s="173"/>
      <c r="B236" s="174"/>
      <c r="C236" s="175"/>
      <c r="D236" s="176"/>
      <c r="E236" s="177" t="s">
        <v>34</v>
      </c>
      <c r="F236" s="177"/>
      <c r="G236" s="177"/>
      <c r="H236" s="177"/>
      <c r="I236" s="177"/>
      <c r="J236" s="166">
        <f>SUBTOTAL(9,J5:J232)</f>
        <v>0</v>
      </c>
      <c r="K236" s="178"/>
    </row>
    <row r="237" spans="1:11" x14ac:dyDescent="0.25">
      <c r="D237" s="5"/>
      <c r="E237" s="5"/>
      <c r="F237" s="5"/>
      <c r="G237" s="5"/>
      <c r="H237" s="5"/>
      <c r="I237" s="5"/>
      <c r="J237" s="5"/>
    </row>
    <row r="238" spans="1:11" x14ac:dyDescent="0.25">
      <c r="D238" s="5"/>
      <c r="E238" s="5"/>
      <c r="F238" s="5"/>
      <c r="G238" s="5"/>
      <c r="H238" s="5"/>
      <c r="I238" s="5"/>
      <c r="J238" s="5"/>
    </row>
    <row r="239" spans="1:11" x14ac:dyDescent="0.25">
      <c r="D239" s="5"/>
      <c r="E239" s="5"/>
      <c r="F239" s="5"/>
      <c r="G239" s="5"/>
      <c r="H239" s="5"/>
      <c r="I239" s="5"/>
      <c r="J239" s="5"/>
    </row>
    <row r="240" spans="1:11" x14ac:dyDescent="0.25">
      <c r="D240" s="5"/>
      <c r="E240" s="5"/>
      <c r="F240" s="5"/>
      <c r="G240" s="5"/>
      <c r="H240" s="5"/>
      <c r="I240" s="5"/>
      <c r="J240" s="5"/>
    </row>
    <row r="241" spans="4:10" x14ac:dyDescent="0.25">
      <c r="D241" s="5"/>
      <c r="E241" s="5"/>
      <c r="F241" s="5"/>
      <c r="G241" s="5"/>
      <c r="H241" s="5"/>
      <c r="I241" s="5"/>
      <c r="J241" s="5"/>
    </row>
    <row r="242" spans="4:10" x14ac:dyDescent="0.25">
      <c r="D242" s="5"/>
      <c r="E242" s="5"/>
      <c r="F242" s="5"/>
      <c r="G242" s="5"/>
      <c r="H242" s="5"/>
      <c r="I242" s="5"/>
      <c r="J242" s="5"/>
    </row>
    <row r="243" spans="4:10" x14ac:dyDescent="0.25">
      <c r="D243" s="5"/>
      <c r="E243" s="5"/>
      <c r="F243" s="5"/>
      <c r="G243" s="5"/>
      <c r="H243" s="5"/>
      <c r="I243" s="5"/>
      <c r="J243" s="5"/>
    </row>
    <row r="244" spans="4:10" x14ac:dyDescent="0.25">
      <c r="D244" s="5"/>
      <c r="E244" s="5"/>
      <c r="F244" s="5"/>
      <c r="G244" s="5"/>
      <c r="H244" s="5"/>
      <c r="I244" s="5"/>
      <c r="J244" s="5"/>
    </row>
    <row r="245" spans="4:10" x14ac:dyDescent="0.25">
      <c r="D245" s="5"/>
      <c r="E245" s="5"/>
      <c r="F245" s="5"/>
      <c r="G245" s="5"/>
      <c r="H245" s="5"/>
      <c r="I245" s="5"/>
      <c r="J245" s="5"/>
    </row>
    <row r="246" spans="4:10" x14ac:dyDescent="0.25">
      <c r="D246" s="5"/>
      <c r="E246" s="5"/>
      <c r="F246" s="5"/>
      <c r="G246" s="5"/>
      <c r="H246" s="5"/>
      <c r="I246" s="5"/>
      <c r="J246" s="5"/>
    </row>
    <row r="247" spans="4:10" x14ac:dyDescent="0.25">
      <c r="D247" s="5"/>
      <c r="E247" s="5"/>
      <c r="F247" s="5"/>
      <c r="G247" s="5"/>
      <c r="H247" s="5"/>
      <c r="I247" s="5"/>
      <c r="J247" s="5"/>
    </row>
    <row r="248" spans="4:10" x14ac:dyDescent="0.25">
      <c r="D248" s="5"/>
      <c r="E248" s="5"/>
      <c r="F248" s="5"/>
      <c r="G248" s="5"/>
      <c r="H248" s="5"/>
      <c r="I248" s="5"/>
      <c r="J248" s="5"/>
    </row>
    <row r="249" spans="4:10" x14ac:dyDescent="0.25">
      <c r="D249" s="5"/>
      <c r="E249" s="5"/>
      <c r="F249" s="5"/>
      <c r="G249" s="5"/>
      <c r="H249" s="5"/>
      <c r="I249" s="5"/>
      <c r="J249" s="5"/>
    </row>
    <row r="250" spans="4:10" x14ac:dyDescent="0.25">
      <c r="D250" s="5"/>
      <c r="E250" s="5"/>
      <c r="F250" s="5"/>
      <c r="G250" s="5"/>
      <c r="H250" s="5"/>
      <c r="I250" s="5"/>
      <c r="J250" s="5"/>
    </row>
    <row r="251" spans="4:10" x14ac:dyDescent="0.25">
      <c r="D251" s="5"/>
      <c r="E251" s="5"/>
      <c r="F251" s="5"/>
      <c r="G251" s="5"/>
      <c r="H251" s="5"/>
      <c r="I251" s="5"/>
      <c r="J251" s="5"/>
    </row>
    <row r="252" spans="4:10" x14ac:dyDescent="0.25">
      <c r="D252" s="5"/>
      <c r="E252" s="5"/>
      <c r="F252" s="5"/>
      <c r="G252" s="5"/>
      <c r="H252" s="5"/>
      <c r="I252" s="5"/>
      <c r="J252" s="5"/>
    </row>
    <row r="253" spans="4:10" x14ac:dyDescent="0.25">
      <c r="D253" s="5"/>
      <c r="E253" s="5"/>
      <c r="F253" s="5"/>
      <c r="G253" s="5"/>
      <c r="H253" s="5"/>
      <c r="I253" s="5"/>
      <c r="J253" s="5"/>
    </row>
    <row r="254" spans="4:10" x14ac:dyDescent="0.25">
      <c r="D254" s="5"/>
      <c r="E254" s="5"/>
      <c r="F254" s="5"/>
      <c r="G254" s="5"/>
      <c r="H254" s="5"/>
      <c r="I254" s="5"/>
      <c r="J254" s="5"/>
    </row>
    <row r="255" spans="4:10" x14ac:dyDescent="0.25">
      <c r="D255" s="5"/>
      <c r="E255" s="5"/>
      <c r="F255" s="5"/>
      <c r="G255" s="5"/>
      <c r="H255" s="5"/>
      <c r="I255" s="5"/>
      <c r="J255" s="5"/>
    </row>
    <row r="256" spans="4:10" x14ac:dyDescent="0.25">
      <c r="D256" s="5"/>
      <c r="E256" s="5"/>
      <c r="F256" s="5"/>
      <c r="G256" s="5"/>
      <c r="H256" s="5"/>
      <c r="I256" s="5"/>
      <c r="J256" s="5"/>
    </row>
    <row r="257" spans="4:10" x14ac:dyDescent="0.25">
      <c r="D257" s="5"/>
      <c r="E257" s="5"/>
      <c r="F257" s="5"/>
      <c r="G257" s="5"/>
      <c r="H257" s="5"/>
      <c r="I257" s="5"/>
      <c r="J257" s="5"/>
    </row>
    <row r="258" spans="4:10" x14ac:dyDescent="0.25">
      <c r="D258" s="5"/>
      <c r="E258" s="5"/>
      <c r="F258" s="5"/>
      <c r="G258" s="5"/>
      <c r="H258" s="5"/>
      <c r="I258" s="5"/>
      <c r="J258" s="5"/>
    </row>
    <row r="259" spans="4:10" x14ac:dyDescent="0.25">
      <c r="D259" s="5"/>
      <c r="E259" s="5"/>
      <c r="F259" s="5"/>
      <c r="G259" s="5"/>
      <c r="H259" s="5"/>
      <c r="I259" s="5"/>
      <c r="J259" s="5"/>
    </row>
    <row r="260" spans="4:10" x14ac:dyDescent="0.25">
      <c r="D260" s="5"/>
      <c r="E260" s="5"/>
      <c r="F260" s="5"/>
      <c r="G260" s="5"/>
      <c r="H260" s="5"/>
      <c r="I260" s="5"/>
      <c r="J260" s="5"/>
    </row>
    <row r="261" spans="4:10" x14ac:dyDescent="0.25">
      <c r="D261" s="5"/>
      <c r="E261" s="5"/>
      <c r="F261" s="5"/>
      <c r="G261" s="5"/>
      <c r="H261" s="5"/>
      <c r="I261" s="5"/>
      <c r="J261" s="5"/>
    </row>
    <row r="262" spans="4:10" x14ac:dyDescent="0.25">
      <c r="D262" s="5"/>
      <c r="E262" s="5"/>
      <c r="F262" s="5"/>
      <c r="G262" s="5"/>
      <c r="H262" s="5"/>
      <c r="I262" s="5"/>
      <c r="J262" s="5"/>
    </row>
    <row r="263" spans="4:10" x14ac:dyDescent="0.25">
      <c r="D263" s="5"/>
      <c r="E263" s="5"/>
      <c r="F263" s="5"/>
      <c r="G263" s="5"/>
      <c r="H263" s="5"/>
      <c r="I263" s="5"/>
      <c r="J263" s="5"/>
    </row>
    <row r="264" spans="4:10" x14ac:dyDescent="0.25">
      <c r="D264" s="5"/>
      <c r="E264" s="5"/>
      <c r="F264" s="5"/>
      <c r="G264" s="5"/>
      <c r="H264" s="5"/>
      <c r="I264" s="5"/>
      <c r="J264" s="5"/>
    </row>
    <row r="265" spans="4:10" x14ac:dyDescent="0.25">
      <c r="D265" s="5"/>
      <c r="E265" s="5"/>
      <c r="F265" s="5"/>
      <c r="G265" s="5"/>
      <c r="H265" s="5"/>
      <c r="I265" s="5"/>
      <c r="J265" s="5"/>
    </row>
    <row r="266" spans="4:10" x14ac:dyDescent="0.25">
      <c r="D266" s="5"/>
      <c r="E266" s="5"/>
      <c r="F266" s="5"/>
      <c r="G266" s="5"/>
      <c r="H266" s="5"/>
      <c r="I266" s="5"/>
      <c r="J266" s="5"/>
    </row>
    <row r="267" spans="4:10" x14ac:dyDescent="0.25">
      <c r="D267" s="5"/>
      <c r="E267" s="5"/>
      <c r="F267" s="5"/>
      <c r="G267" s="5"/>
      <c r="H267" s="5"/>
      <c r="I267" s="5"/>
      <c r="J267" s="5"/>
    </row>
    <row r="268" spans="4:10" x14ac:dyDescent="0.25">
      <c r="D268" s="5"/>
      <c r="E268" s="5"/>
      <c r="F268" s="5"/>
      <c r="G268" s="5"/>
      <c r="H268" s="5"/>
      <c r="I268" s="5"/>
      <c r="J268" s="5"/>
    </row>
    <row r="269" spans="4:10" x14ac:dyDescent="0.25">
      <c r="D269" s="5"/>
      <c r="E269" s="5"/>
      <c r="F269" s="5"/>
      <c r="G269" s="5"/>
      <c r="H269" s="5"/>
      <c r="I269" s="5"/>
      <c r="J269" s="5"/>
    </row>
    <row r="270" spans="4:10" x14ac:dyDescent="0.25">
      <c r="D270" s="5"/>
      <c r="E270" s="5"/>
      <c r="F270" s="5"/>
      <c r="G270" s="5"/>
      <c r="H270" s="5"/>
      <c r="I270" s="5"/>
      <c r="J270" s="5"/>
    </row>
    <row r="271" spans="4:10" x14ac:dyDescent="0.25">
      <c r="D271" s="5"/>
      <c r="E271" s="5"/>
      <c r="F271" s="5"/>
      <c r="G271" s="5"/>
      <c r="H271" s="5"/>
      <c r="I271" s="5"/>
      <c r="J271" s="5"/>
    </row>
    <row r="272" spans="4:10" x14ac:dyDescent="0.25">
      <c r="D272" s="5"/>
      <c r="E272" s="5"/>
      <c r="F272" s="5"/>
      <c r="G272" s="5"/>
      <c r="H272" s="5"/>
      <c r="I272" s="5"/>
      <c r="J272" s="5"/>
    </row>
    <row r="273" spans="4:10" x14ac:dyDescent="0.25">
      <c r="D273" s="5"/>
      <c r="E273" s="5"/>
      <c r="F273" s="5"/>
      <c r="G273" s="5"/>
      <c r="H273" s="5"/>
      <c r="I273" s="5"/>
      <c r="J273" s="5"/>
    </row>
    <row r="274" spans="4:10" x14ac:dyDescent="0.25">
      <c r="D274" s="5"/>
      <c r="E274" s="5"/>
      <c r="F274" s="5"/>
      <c r="G274" s="5"/>
      <c r="H274" s="5"/>
      <c r="I274" s="5"/>
      <c r="J274" s="5"/>
    </row>
    <row r="275" spans="4:10" x14ac:dyDescent="0.25">
      <c r="D275" s="5"/>
      <c r="E275" s="5"/>
      <c r="F275" s="5"/>
      <c r="G275" s="5"/>
      <c r="H275" s="5"/>
      <c r="I275" s="5"/>
      <c r="J275" s="5"/>
    </row>
    <row r="276" spans="4:10" x14ac:dyDescent="0.25">
      <c r="D276" s="5"/>
      <c r="E276" s="5"/>
      <c r="F276" s="5"/>
      <c r="G276" s="5"/>
      <c r="H276" s="5"/>
      <c r="I276" s="5"/>
      <c r="J276" s="5"/>
    </row>
    <row r="277" spans="4:10" x14ac:dyDescent="0.25">
      <c r="D277" s="5"/>
      <c r="E277" s="5"/>
      <c r="F277" s="5"/>
      <c r="G277" s="5"/>
      <c r="H277" s="5"/>
      <c r="I277" s="5"/>
      <c r="J277" s="5"/>
    </row>
    <row r="278" spans="4:10" x14ac:dyDescent="0.25">
      <c r="D278" s="5"/>
      <c r="E278" s="5"/>
      <c r="F278" s="5"/>
      <c r="G278" s="5"/>
      <c r="H278" s="5"/>
      <c r="I278" s="5"/>
      <c r="J278" s="5"/>
    </row>
    <row r="279" spans="4:10" x14ac:dyDescent="0.25">
      <c r="D279" s="5"/>
      <c r="E279" s="5"/>
      <c r="F279" s="5"/>
      <c r="G279" s="5"/>
      <c r="H279" s="5"/>
      <c r="I279" s="5"/>
      <c r="J279" s="5"/>
    </row>
    <row r="280" spans="4:10" x14ac:dyDescent="0.25">
      <c r="D280" s="5"/>
      <c r="E280" s="5"/>
      <c r="F280" s="5"/>
      <c r="G280" s="5"/>
      <c r="H280" s="5"/>
      <c r="I280" s="5"/>
      <c r="J280" s="5"/>
    </row>
    <row r="281" spans="4:10" x14ac:dyDescent="0.25">
      <c r="D281" s="5"/>
      <c r="E281" s="5"/>
      <c r="F281" s="5"/>
      <c r="G281" s="5"/>
      <c r="H281" s="5"/>
      <c r="I281" s="5"/>
      <c r="J281" s="5"/>
    </row>
    <row r="282" spans="4:10" x14ac:dyDescent="0.25">
      <c r="D282" s="5"/>
      <c r="E282" s="5"/>
      <c r="F282" s="5"/>
      <c r="G282" s="5"/>
      <c r="H282" s="5"/>
      <c r="I282" s="5"/>
      <c r="J282" s="5"/>
    </row>
    <row r="283" spans="4:10" x14ac:dyDescent="0.25">
      <c r="D283" s="5"/>
      <c r="E283" s="5"/>
      <c r="F283" s="5"/>
      <c r="G283" s="5"/>
      <c r="H283" s="5"/>
      <c r="I283" s="5"/>
      <c r="J283" s="5"/>
    </row>
    <row r="284" spans="4:10" x14ac:dyDescent="0.25">
      <c r="D284" s="5"/>
      <c r="E284" s="5"/>
      <c r="F284" s="5"/>
      <c r="G284" s="5"/>
      <c r="H284" s="5"/>
      <c r="I284" s="5"/>
      <c r="J284" s="5"/>
    </row>
    <row r="285" spans="4:10" x14ac:dyDescent="0.25">
      <c r="D285" s="5"/>
      <c r="E285" s="5"/>
      <c r="F285" s="5"/>
      <c r="G285" s="5"/>
      <c r="H285" s="5"/>
      <c r="I285" s="5"/>
      <c r="J285" s="5"/>
    </row>
    <row r="286" spans="4:10" x14ac:dyDescent="0.25">
      <c r="D286" s="5"/>
      <c r="E286" s="5"/>
      <c r="F286" s="5"/>
      <c r="G286" s="5"/>
      <c r="H286" s="5"/>
      <c r="I286" s="5"/>
      <c r="J286" s="5"/>
    </row>
    <row r="287" spans="4:10" x14ac:dyDescent="0.25">
      <c r="D287" s="5"/>
      <c r="E287" s="5"/>
      <c r="F287" s="5"/>
      <c r="G287" s="5"/>
      <c r="H287" s="5"/>
      <c r="I287" s="5"/>
      <c r="J287" s="5"/>
    </row>
    <row r="288" spans="4:10" x14ac:dyDescent="0.25">
      <c r="D288" s="5"/>
      <c r="E288" s="5"/>
      <c r="F288" s="5"/>
      <c r="G288" s="5"/>
      <c r="H288" s="5"/>
      <c r="I288" s="5"/>
      <c r="J288" s="5"/>
    </row>
    <row r="289" spans="4:10" x14ac:dyDescent="0.25">
      <c r="D289" s="5"/>
      <c r="E289" s="5"/>
      <c r="F289" s="5"/>
      <c r="G289" s="5"/>
      <c r="H289" s="5"/>
      <c r="I289" s="5"/>
      <c r="J289" s="5"/>
    </row>
    <row r="290" spans="4:10" x14ac:dyDescent="0.25">
      <c r="D290" s="5"/>
      <c r="E290" s="5"/>
      <c r="F290" s="5"/>
      <c r="G290" s="5"/>
      <c r="H290" s="5"/>
      <c r="I290" s="5"/>
      <c r="J290" s="5"/>
    </row>
    <row r="291" spans="4:10" x14ac:dyDescent="0.25">
      <c r="D291" s="5"/>
      <c r="E291" s="5"/>
      <c r="F291" s="5"/>
      <c r="G291" s="5"/>
      <c r="H291" s="5"/>
      <c r="I291" s="5"/>
      <c r="J291" s="5"/>
    </row>
    <row r="292" spans="4:10" x14ac:dyDescent="0.25">
      <c r="D292" s="5"/>
      <c r="E292" s="5"/>
      <c r="F292" s="5"/>
      <c r="G292" s="5"/>
      <c r="H292" s="5"/>
      <c r="I292" s="5"/>
      <c r="J292" s="5"/>
    </row>
    <row r="293" spans="4:10" x14ac:dyDescent="0.25">
      <c r="D293" s="5"/>
      <c r="E293" s="5"/>
      <c r="F293" s="5"/>
      <c r="G293" s="5"/>
      <c r="H293" s="5"/>
      <c r="I293" s="5"/>
      <c r="J293" s="5"/>
    </row>
    <row r="294" spans="4:10" x14ac:dyDescent="0.25">
      <c r="D294" s="5"/>
      <c r="E294" s="5"/>
      <c r="F294" s="5"/>
      <c r="G294" s="5"/>
      <c r="H294" s="5"/>
      <c r="I294" s="5"/>
      <c r="J294" s="5"/>
    </row>
    <row r="295" spans="4:10" x14ac:dyDescent="0.25">
      <c r="D295" s="5"/>
      <c r="E295" s="5"/>
      <c r="F295" s="5"/>
      <c r="G295" s="5"/>
      <c r="H295" s="5"/>
      <c r="I295" s="5"/>
      <c r="J295" s="5"/>
    </row>
    <row r="296" spans="4:10" x14ac:dyDescent="0.25">
      <c r="D296" s="5"/>
      <c r="E296" s="5"/>
      <c r="F296" s="5"/>
      <c r="G296" s="5"/>
      <c r="H296" s="5"/>
      <c r="I296" s="5"/>
      <c r="J296" s="5"/>
    </row>
    <row r="297" spans="4:10" x14ac:dyDescent="0.25">
      <c r="D297" s="5"/>
      <c r="E297" s="5"/>
      <c r="F297" s="5"/>
      <c r="G297" s="5"/>
      <c r="H297" s="5"/>
      <c r="I297" s="5"/>
      <c r="J297" s="5"/>
    </row>
    <row r="298" spans="4:10" x14ac:dyDescent="0.25">
      <c r="D298" s="5"/>
      <c r="E298" s="5"/>
      <c r="F298" s="5"/>
      <c r="G298" s="5"/>
      <c r="H298" s="5"/>
      <c r="I298" s="5"/>
      <c r="J298" s="5"/>
    </row>
    <row r="299" spans="4:10" x14ac:dyDescent="0.25">
      <c r="D299" s="5"/>
      <c r="E299" s="5"/>
      <c r="F299" s="5"/>
      <c r="G299" s="5"/>
      <c r="H299" s="5"/>
      <c r="I299" s="5"/>
      <c r="J299" s="5"/>
    </row>
    <row r="300" spans="4:10" x14ac:dyDescent="0.25">
      <c r="D300" s="5"/>
      <c r="E300" s="5"/>
      <c r="F300" s="5"/>
      <c r="G300" s="5"/>
      <c r="H300" s="5"/>
      <c r="I300" s="5"/>
      <c r="J300" s="5"/>
    </row>
    <row r="301" spans="4:10" x14ac:dyDescent="0.25">
      <c r="D301" s="5"/>
      <c r="E301" s="5"/>
      <c r="F301" s="5"/>
      <c r="G301" s="5"/>
      <c r="H301" s="5"/>
      <c r="I301" s="5"/>
      <c r="J301" s="5"/>
    </row>
    <row r="302" spans="4:10" x14ac:dyDescent="0.25">
      <c r="D302" s="5"/>
      <c r="E302" s="5"/>
      <c r="F302" s="5"/>
      <c r="G302" s="5"/>
      <c r="H302" s="5"/>
      <c r="I302" s="5"/>
      <c r="J302" s="5"/>
    </row>
    <row r="303" spans="4:10" x14ac:dyDescent="0.25">
      <c r="D303" s="5"/>
      <c r="E303" s="5"/>
      <c r="F303" s="5"/>
      <c r="G303" s="5"/>
      <c r="H303" s="5"/>
      <c r="I303" s="5"/>
      <c r="J303" s="5"/>
    </row>
    <row r="304" spans="4:10" x14ac:dyDescent="0.25">
      <c r="D304" s="5"/>
      <c r="E304" s="5"/>
      <c r="F304" s="5"/>
      <c r="G304" s="5"/>
      <c r="H304" s="5"/>
      <c r="I304" s="5"/>
      <c r="J304" s="5"/>
    </row>
    <row r="305" spans="4:10" x14ac:dyDescent="0.25">
      <c r="D305" s="5"/>
      <c r="E305" s="5"/>
      <c r="F305" s="5"/>
      <c r="G305" s="5"/>
      <c r="H305" s="5"/>
      <c r="I305" s="5"/>
      <c r="J305" s="5"/>
    </row>
    <row r="306" spans="4:10" x14ac:dyDescent="0.25">
      <c r="D306" s="5"/>
      <c r="E306" s="5"/>
      <c r="F306" s="5"/>
      <c r="G306" s="5"/>
      <c r="H306" s="5"/>
      <c r="I306" s="5"/>
      <c r="J306" s="5"/>
    </row>
    <row r="307" spans="4:10" x14ac:dyDescent="0.25">
      <c r="D307" s="5"/>
      <c r="E307" s="5"/>
      <c r="F307" s="5"/>
      <c r="G307" s="5"/>
      <c r="H307" s="5"/>
      <c r="I307" s="5"/>
      <c r="J307" s="5"/>
    </row>
    <row r="308" spans="4:10" x14ac:dyDescent="0.25">
      <c r="D308" s="5"/>
      <c r="E308" s="5"/>
      <c r="F308" s="5"/>
      <c r="G308" s="5"/>
      <c r="H308" s="5"/>
      <c r="I308" s="5"/>
      <c r="J308" s="5"/>
    </row>
    <row r="309" spans="4:10" x14ac:dyDescent="0.25">
      <c r="D309" s="5"/>
      <c r="E309" s="5"/>
      <c r="F309" s="5"/>
      <c r="G309" s="5"/>
      <c r="H309" s="5"/>
      <c r="I309" s="5"/>
      <c r="J309" s="5"/>
    </row>
    <row r="310" spans="4:10" x14ac:dyDescent="0.25">
      <c r="D310" s="5"/>
      <c r="E310" s="5"/>
      <c r="F310" s="5"/>
      <c r="G310" s="5"/>
      <c r="H310" s="5"/>
      <c r="I310" s="5"/>
      <c r="J310" s="5"/>
    </row>
    <row r="311" spans="4:10" x14ac:dyDescent="0.25">
      <c r="D311" s="5"/>
      <c r="E311" s="5"/>
      <c r="F311" s="5"/>
      <c r="G311" s="5"/>
      <c r="H311" s="5"/>
      <c r="I311" s="5"/>
      <c r="J311" s="5"/>
    </row>
    <row r="312" spans="4:10" x14ac:dyDescent="0.25">
      <c r="D312" s="5"/>
      <c r="E312" s="5"/>
      <c r="F312" s="5"/>
      <c r="G312" s="5"/>
      <c r="H312" s="5"/>
      <c r="I312" s="5"/>
      <c r="J312" s="5"/>
    </row>
    <row r="313" spans="4:10" x14ac:dyDescent="0.25">
      <c r="D313" s="5"/>
      <c r="E313" s="5"/>
      <c r="F313" s="5"/>
      <c r="G313" s="5"/>
      <c r="H313" s="5"/>
      <c r="I313" s="5"/>
      <c r="J313" s="5"/>
    </row>
    <row r="314" spans="4:10" x14ac:dyDescent="0.25">
      <c r="D314" s="5"/>
      <c r="E314" s="5"/>
      <c r="F314" s="5"/>
      <c r="G314" s="5"/>
      <c r="H314" s="5"/>
      <c r="I314" s="5"/>
      <c r="J314" s="5"/>
    </row>
    <row r="315" spans="4:10" x14ac:dyDescent="0.25">
      <c r="D315" s="5"/>
      <c r="E315" s="5"/>
      <c r="F315" s="5"/>
      <c r="G315" s="5"/>
      <c r="H315" s="5"/>
      <c r="I315" s="5"/>
      <c r="J315" s="5"/>
    </row>
    <row r="316" spans="4:10" x14ac:dyDescent="0.25">
      <c r="D316" s="5"/>
      <c r="E316" s="5"/>
      <c r="F316" s="5"/>
      <c r="G316" s="5"/>
      <c r="H316" s="5"/>
      <c r="I316" s="5"/>
      <c r="J316" s="5"/>
    </row>
    <row r="317" spans="4:10" x14ac:dyDescent="0.25">
      <c r="D317" s="5"/>
      <c r="E317" s="5"/>
      <c r="F317" s="5"/>
      <c r="G317" s="5"/>
      <c r="H317" s="5"/>
      <c r="I317" s="5"/>
      <c r="J317" s="5"/>
    </row>
    <row r="318" spans="4:10" x14ac:dyDescent="0.25">
      <c r="D318" s="5"/>
      <c r="E318" s="5"/>
      <c r="F318" s="5"/>
      <c r="G318" s="5"/>
      <c r="H318" s="5"/>
      <c r="I318" s="5"/>
      <c r="J318" s="5"/>
    </row>
    <row r="319" spans="4:10" x14ac:dyDescent="0.25">
      <c r="D319" s="5"/>
      <c r="E319" s="5"/>
      <c r="F319" s="5"/>
      <c r="G319" s="5"/>
      <c r="H319" s="5"/>
      <c r="I319" s="5"/>
      <c r="J319" s="5"/>
    </row>
    <row r="320" spans="4:10" x14ac:dyDescent="0.25">
      <c r="D320" s="5"/>
      <c r="E320" s="5"/>
      <c r="F320" s="5"/>
      <c r="G320" s="5"/>
      <c r="H320" s="5"/>
      <c r="I320" s="5"/>
      <c r="J320" s="5"/>
    </row>
    <row r="321" spans="4:10" x14ac:dyDescent="0.25">
      <c r="D321" s="5"/>
      <c r="E321" s="5"/>
      <c r="F321" s="5"/>
      <c r="G321" s="5"/>
      <c r="H321" s="5"/>
      <c r="I321" s="5"/>
      <c r="J321" s="5"/>
    </row>
    <row r="322" spans="4:10" x14ac:dyDescent="0.25">
      <c r="D322" s="5"/>
      <c r="E322" s="5"/>
      <c r="F322" s="5"/>
      <c r="G322" s="5"/>
      <c r="H322" s="5"/>
      <c r="I322" s="5"/>
      <c r="J322" s="5"/>
    </row>
    <row r="323" spans="4:10" x14ac:dyDescent="0.25">
      <c r="D323" s="5"/>
      <c r="E323" s="5"/>
      <c r="F323" s="5"/>
      <c r="G323" s="5"/>
      <c r="H323" s="5"/>
      <c r="I323" s="5"/>
      <c r="J323" s="5"/>
    </row>
    <row r="324" spans="4:10" x14ac:dyDescent="0.25">
      <c r="D324" s="5"/>
      <c r="E324" s="5"/>
      <c r="F324" s="5"/>
      <c r="G324" s="5"/>
      <c r="H324" s="5"/>
      <c r="I324" s="5"/>
      <c r="J324" s="5"/>
    </row>
    <row r="325" spans="4:10" x14ac:dyDescent="0.25">
      <c r="D325" s="5"/>
      <c r="E325" s="5"/>
      <c r="F325" s="5"/>
      <c r="G325" s="5"/>
      <c r="H325" s="5"/>
      <c r="I325" s="5"/>
      <c r="J325" s="5"/>
    </row>
    <row r="326" spans="4:10" x14ac:dyDescent="0.25">
      <c r="D326" s="5"/>
      <c r="E326" s="5"/>
      <c r="F326" s="5"/>
      <c r="G326" s="5"/>
      <c r="H326" s="5"/>
      <c r="I326" s="5"/>
      <c r="J326" s="5"/>
    </row>
    <row r="327" spans="4:10" x14ac:dyDescent="0.25">
      <c r="D327" s="5"/>
      <c r="E327" s="5"/>
      <c r="F327" s="5"/>
      <c r="G327" s="5"/>
      <c r="H327" s="5"/>
      <c r="I327" s="5"/>
      <c r="J327" s="5"/>
    </row>
    <row r="328" spans="4:10" x14ac:dyDescent="0.25">
      <c r="D328" s="5"/>
      <c r="E328" s="5"/>
      <c r="F328" s="5"/>
      <c r="G328" s="5"/>
      <c r="H328" s="5"/>
      <c r="I328" s="5"/>
      <c r="J328" s="5"/>
    </row>
    <row r="329" spans="4:10" x14ac:dyDescent="0.25">
      <c r="D329" s="5"/>
      <c r="E329" s="5"/>
      <c r="F329" s="5"/>
      <c r="G329" s="5"/>
      <c r="H329" s="5"/>
      <c r="I329" s="5"/>
      <c r="J329" s="5"/>
    </row>
    <row r="330" spans="4:10" x14ac:dyDescent="0.25">
      <c r="D330" s="5"/>
      <c r="E330" s="5"/>
      <c r="F330" s="5"/>
      <c r="G330" s="5"/>
      <c r="H330" s="5"/>
      <c r="I330" s="5"/>
      <c r="J330" s="5"/>
    </row>
    <row r="331" spans="4:10" x14ac:dyDescent="0.25">
      <c r="D331" s="5"/>
      <c r="E331" s="5"/>
      <c r="F331" s="5"/>
      <c r="G331" s="5"/>
      <c r="H331" s="5"/>
      <c r="I331" s="5"/>
      <c r="J331" s="5"/>
    </row>
    <row r="332" spans="4:10" x14ac:dyDescent="0.25">
      <c r="D332" s="5"/>
      <c r="E332" s="5"/>
      <c r="F332" s="5"/>
      <c r="G332" s="5"/>
      <c r="H332" s="5"/>
      <c r="I332" s="5"/>
      <c r="J332" s="5"/>
    </row>
    <row r="333" spans="4:10" x14ac:dyDescent="0.25">
      <c r="D333" s="5"/>
      <c r="E333" s="5"/>
      <c r="F333" s="5"/>
      <c r="G333" s="5"/>
      <c r="H333" s="5"/>
      <c r="I333" s="5"/>
      <c r="J333" s="5"/>
    </row>
    <row r="334" spans="4:10" x14ac:dyDescent="0.25">
      <c r="D334" s="5"/>
      <c r="E334" s="5"/>
      <c r="F334" s="5"/>
      <c r="G334" s="5"/>
      <c r="H334" s="5"/>
      <c r="I334" s="5"/>
      <c r="J334" s="5"/>
    </row>
    <row r="335" spans="4:10" x14ac:dyDescent="0.25">
      <c r="D335" s="5"/>
      <c r="E335" s="5"/>
      <c r="F335" s="5"/>
      <c r="G335" s="5"/>
      <c r="H335" s="5"/>
      <c r="I335" s="5"/>
      <c r="J335" s="5"/>
    </row>
    <row r="336" spans="4:10" x14ac:dyDescent="0.25">
      <c r="D336" s="5"/>
      <c r="E336" s="5"/>
      <c r="F336" s="5"/>
      <c r="G336" s="5"/>
      <c r="H336" s="5"/>
      <c r="I336" s="5"/>
      <c r="J336" s="5"/>
    </row>
    <row r="337" spans="4:10" x14ac:dyDescent="0.25">
      <c r="D337" s="5"/>
      <c r="E337" s="5"/>
      <c r="F337" s="5"/>
      <c r="G337" s="5"/>
      <c r="H337" s="5"/>
      <c r="I337" s="5"/>
      <c r="J337" s="5"/>
    </row>
    <row r="338" spans="4:10" x14ac:dyDescent="0.25">
      <c r="D338" s="5"/>
      <c r="E338" s="5"/>
      <c r="F338" s="5"/>
      <c r="G338" s="5"/>
      <c r="H338" s="5"/>
      <c r="I338" s="5"/>
      <c r="J338" s="5"/>
    </row>
    <row r="339" spans="4:10" x14ac:dyDescent="0.25">
      <c r="D339" s="5"/>
      <c r="E339" s="5"/>
      <c r="F339" s="5"/>
      <c r="G339" s="5"/>
      <c r="H339" s="5"/>
      <c r="I339" s="5"/>
      <c r="J339" s="5"/>
    </row>
    <row r="340" spans="4:10" x14ac:dyDescent="0.25">
      <c r="D340" s="5"/>
      <c r="E340" s="5"/>
      <c r="F340" s="5"/>
      <c r="G340" s="5"/>
      <c r="H340" s="5"/>
      <c r="I340" s="5"/>
      <c r="J340" s="5"/>
    </row>
    <row r="341" spans="4:10" x14ac:dyDescent="0.25">
      <c r="D341" s="5"/>
      <c r="E341" s="5"/>
      <c r="F341" s="5"/>
      <c r="G341" s="5"/>
      <c r="H341" s="5"/>
      <c r="I341" s="5"/>
      <c r="J341" s="5"/>
    </row>
    <row r="342" spans="4:10" x14ac:dyDescent="0.25">
      <c r="D342" s="5"/>
      <c r="E342" s="5"/>
      <c r="F342" s="5"/>
      <c r="G342" s="5"/>
      <c r="H342" s="5"/>
      <c r="I342" s="5"/>
      <c r="J342" s="5"/>
    </row>
    <row r="343" spans="4:10" x14ac:dyDescent="0.25">
      <c r="D343" s="5"/>
      <c r="E343" s="5"/>
      <c r="F343" s="5"/>
      <c r="G343" s="5"/>
      <c r="H343" s="5"/>
      <c r="I343" s="5"/>
      <c r="J343" s="5"/>
    </row>
    <row r="344" spans="4:10" x14ac:dyDescent="0.25">
      <c r="D344" s="5"/>
      <c r="E344" s="5"/>
      <c r="F344" s="5"/>
      <c r="G344" s="5"/>
      <c r="H344" s="5"/>
      <c r="I344" s="5"/>
      <c r="J344" s="5"/>
    </row>
    <row r="345" spans="4:10" x14ac:dyDescent="0.25">
      <c r="D345" s="5"/>
      <c r="E345" s="5"/>
      <c r="F345" s="5"/>
      <c r="G345" s="5"/>
      <c r="H345" s="5"/>
      <c r="I345" s="5"/>
      <c r="J345" s="5"/>
    </row>
    <row r="346" spans="4:10" x14ac:dyDescent="0.25">
      <c r="D346" s="5"/>
      <c r="E346" s="5"/>
      <c r="F346" s="5"/>
      <c r="G346" s="5"/>
      <c r="H346" s="5"/>
      <c r="I346" s="5"/>
      <c r="J346" s="5"/>
    </row>
    <row r="347" spans="4:10" x14ac:dyDescent="0.25">
      <c r="D347" s="5"/>
      <c r="E347" s="5"/>
      <c r="F347" s="5"/>
      <c r="G347" s="5"/>
      <c r="H347" s="5"/>
      <c r="I347" s="5"/>
      <c r="J347" s="5"/>
    </row>
    <row r="348" spans="4:10" x14ac:dyDescent="0.25">
      <c r="D348" s="5"/>
      <c r="E348" s="5"/>
      <c r="F348" s="5"/>
      <c r="G348" s="5"/>
      <c r="H348" s="5"/>
      <c r="I348" s="5"/>
      <c r="J348" s="5"/>
    </row>
    <row r="349" spans="4:10" x14ac:dyDescent="0.25">
      <c r="D349" s="5"/>
      <c r="E349" s="5"/>
      <c r="F349" s="5"/>
      <c r="G349" s="5"/>
      <c r="H349" s="5"/>
      <c r="I349" s="5"/>
      <c r="J349" s="5"/>
    </row>
    <row r="350" spans="4:10" x14ac:dyDescent="0.25">
      <c r="D350" s="5"/>
      <c r="E350" s="5"/>
      <c r="F350" s="5"/>
      <c r="G350" s="5"/>
      <c r="H350" s="5"/>
      <c r="I350" s="5"/>
      <c r="J350" s="5"/>
    </row>
    <row r="351" spans="4:10" x14ac:dyDescent="0.25">
      <c r="D351" s="5"/>
      <c r="E351" s="5"/>
      <c r="F351" s="5"/>
      <c r="G351" s="5"/>
      <c r="H351" s="5"/>
      <c r="I351" s="5"/>
      <c r="J351" s="5"/>
    </row>
    <row r="352" spans="4:10" x14ac:dyDescent="0.25">
      <c r="D352" s="5"/>
      <c r="E352" s="5"/>
      <c r="F352" s="5"/>
      <c r="G352" s="5"/>
      <c r="H352" s="5"/>
      <c r="I352" s="5"/>
      <c r="J352" s="5"/>
    </row>
    <row r="353" spans="4:10" x14ac:dyDescent="0.25">
      <c r="D353" s="5"/>
      <c r="E353" s="5"/>
      <c r="F353" s="5"/>
      <c r="G353" s="5"/>
      <c r="H353" s="5"/>
      <c r="I353" s="5"/>
      <c r="J353" s="5"/>
    </row>
    <row r="354" spans="4:10" x14ac:dyDescent="0.25">
      <c r="D354" s="5"/>
      <c r="E354" s="5"/>
      <c r="F354" s="5"/>
      <c r="G354" s="5"/>
      <c r="H354" s="5"/>
      <c r="I354" s="5"/>
      <c r="J354" s="5"/>
    </row>
    <row r="355" spans="4:10" x14ac:dyDescent="0.25">
      <c r="D355" s="5"/>
      <c r="E355" s="5"/>
      <c r="F355" s="5"/>
      <c r="G355" s="5"/>
      <c r="H355" s="5"/>
      <c r="I355" s="5"/>
      <c r="J355" s="5"/>
    </row>
    <row r="356" spans="4:10" x14ac:dyDescent="0.25">
      <c r="D356" s="5"/>
      <c r="E356" s="5"/>
      <c r="F356" s="5"/>
      <c r="G356" s="5"/>
      <c r="H356" s="5"/>
      <c r="I356" s="5"/>
      <c r="J356" s="5"/>
    </row>
    <row r="357" spans="4:10" x14ac:dyDescent="0.25">
      <c r="D357" s="5"/>
      <c r="E357" s="5"/>
      <c r="F357" s="5"/>
      <c r="G357" s="5"/>
      <c r="H357" s="5"/>
      <c r="I357" s="5"/>
      <c r="J357" s="5"/>
    </row>
    <row r="358" spans="4:10" x14ac:dyDescent="0.25">
      <c r="D358" s="5"/>
      <c r="E358" s="5"/>
      <c r="F358" s="5"/>
      <c r="G358" s="5"/>
      <c r="H358" s="5"/>
      <c r="I358" s="5"/>
      <c r="J358" s="5"/>
    </row>
    <row r="359" spans="4:10" x14ac:dyDescent="0.25">
      <c r="D359" s="5"/>
      <c r="E359" s="5"/>
      <c r="F359" s="5"/>
      <c r="G359" s="5"/>
      <c r="H359" s="5"/>
      <c r="I359" s="5"/>
      <c r="J359" s="5"/>
    </row>
    <row r="360" spans="4:10" x14ac:dyDescent="0.25">
      <c r="D360" s="5"/>
      <c r="E360" s="5"/>
      <c r="F360" s="5"/>
      <c r="G360" s="5"/>
      <c r="H360" s="5"/>
      <c r="I360" s="5"/>
      <c r="J360" s="5"/>
    </row>
    <row r="361" spans="4:10" x14ac:dyDescent="0.25">
      <c r="D361" s="5"/>
      <c r="E361" s="5"/>
      <c r="F361" s="5"/>
      <c r="G361" s="5"/>
      <c r="H361" s="5"/>
      <c r="I361" s="5"/>
      <c r="J361" s="5"/>
    </row>
    <row r="362" spans="4:10" x14ac:dyDescent="0.25">
      <c r="D362" s="5"/>
      <c r="E362" s="5"/>
      <c r="F362" s="5"/>
      <c r="G362" s="5"/>
      <c r="H362" s="5"/>
      <c r="I362" s="5"/>
      <c r="J362" s="5"/>
    </row>
    <row r="363" spans="4:10" x14ac:dyDescent="0.25">
      <c r="D363" s="5"/>
      <c r="E363" s="5"/>
      <c r="F363" s="5"/>
      <c r="G363" s="5"/>
      <c r="H363" s="5"/>
      <c r="I363" s="5"/>
      <c r="J363" s="5"/>
    </row>
    <row r="364" spans="4:10" x14ac:dyDescent="0.25">
      <c r="D364" s="5"/>
      <c r="E364" s="5"/>
      <c r="F364" s="5"/>
      <c r="G364" s="5"/>
      <c r="H364" s="5"/>
      <c r="I364" s="5"/>
      <c r="J364" s="5"/>
    </row>
    <row r="365" spans="4:10" x14ac:dyDescent="0.25">
      <c r="D365" s="5"/>
      <c r="E365" s="5"/>
      <c r="F365" s="5"/>
      <c r="G365" s="5"/>
      <c r="H365" s="5"/>
      <c r="I365" s="5"/>
      <c r="J365" s="5"/>
    </row>
    <row r="366" spans="4:10" x14ac:dyDescent="0.25">
      <c r="D366" s="5"/>
      <c r="E366" s="5"/>
      <c r="F366" s="5"/>
      <c r="G366" s="5"/>
      <c r="H366" s="5"/>
      <c r="I366" s="5"/>
      <c r="J366" s="5"/>
    </row>
    <row r="367" spans="4:10" x14ac:dyDescent="0.25">
      <c r="D367" s="5"/>
      <c r="E367" s="5"/>
      <c r="F367" s="5"/>
      <c r="G367" s="5"/>
      <c r="H367" s="5"/>
      <c r="I367" s="5"/>
      <c r="J367" s="5"/>
    </row>
    <row r="368" spans="4:10" x14ac:dyDescent="0.25">
      <c r="D368" s="5"/>
      <c r="E368" s="5"/>
      <c r="F368" s="5"/>
      <c r="G368" s="5"/>
      <c r="H368" s="5"/>
      <c r="I368" s="5"/>
      <c r="J368" s="5"/>
    </row>
    <row r="369" spans="4:10" x14ac:dyDescent="0.25">
      <c r="D369" s="5"/>
      <c r="E369" s="5"/>
      <c r="F369" s="5"/>
      <c r="G369" s="5"/>
      <c r="H369" s="5"/>
      <c r="I369" s="5"/>
      <c r="J369" s="5"/>
    </row>
    <row r="370" spans="4:10" x14ac:dyDescent="0.25">
      <c r="D370" s="5"/>
      <c r="E370" s="5"/>
      <c r="F370" s="5"/>
      <c r="G370" s="5"/>
      <c r="H370" s="5"/>
      <c r="I370" s="5"/>
      <c r="J370" s="5"/>
    </row>
    <row r="371" spans="4:10" x14ac:dyDescent="0.25">
      <c r="D371" s="5"/>
      <c r="E371" s="5"/>
      <c r="F371" s="5"/>
      <c r="G371" s="5"/>
      <c r="H371" s="5"/>
      <c r="I371" s="5"/>
      <c r="J371" s="5"/>
    </row>
    <row r="372" spans="4:10" x14ac:dyDescent="0.25">
      <c r="D372" s="5"/>
      <c r="E372" s="5"/>
      <c r="F372" s="5"/>
      <c r="G372" s="5"/>
      <c r="H372" s="5"/>
      <c r="I372" s="5"/>
      <c r="J372" s="5"/>
    </row>
    <row r="373" spans="4:10" x14ac:dyDescent="0.25">
      <c r="D373" s="5"/>
      <c r="E373" s="5"/>
      <c r="F373" s="5"/>
      <c r="G373" s="5"/>
      <c r="H373" s="5"/>
      <c r="I373" s="5"/>
      <c r="J373" s="5"/>
    </row>
    <row r="374" spans="4:10" x14ac:dyDescent="0.25">
      <c r="D374" s="5"/>
      <c r="E374" s="5"/>
      <c r="F374" s="5"/>
      <c r="G374" s="5"/>
      <c r="H374" s="5"/>
      <c r="I374" s="5"/>
      <c r="J374" s="5"/>
    </row>
  </sheetData>
  <sheetProtection formatCells="0" formatColumns="0" formatRows="0" insertColumns="0" insertRows="0" insertHyperlinks="0" deleteColumns="0" deleteRows="0"/>
  <autoFilter ref="A4:P232" xr:uid="{00000000-0009-0000-0000-000001000000}"/>
  <mergeCells count="3">
    <mergeCell ref="A1:J1"/>
    <mergeCell ref="A2:J2"/>
    <mergeCell ref="A3:J3"/>
  </mergeCells>
  <phoneticPr fontId="35" type="noConversion"/>
  <conditionalFormatting sqref="B10:B11">
    <cfRule type="duplicateValues" dxfId="628" priority="3276"/>
  </conditionalFormatting>
  <conditionalFormatting sqref="B15">
    <cfRule type="duplicateValues" dxfId="627" priority="16805"/>
    <cfRule type="duplicateValues" dxfId="626" priority="1903"/>
    <cfRule type="duplicateValues" dxfId="625" priority="16804"/>
  </conditionalFormatting>
  <conditionalFormatting sqref="B23">
    <cfRule type="duplicateValues" dxfId="624" priority="16806"/>
    <cfRule type="duplicateValues" dxfId="623" priority="279"/>
    <cfRule type="duplicateValues" dxfId="622" priority="16807"/>
  </conditionalFormatting>
  <conditionalFormatting sqref="B23:B25">
    <cfRule type="duplicateValues" dxfId="621" priority="16808"/>
  </conditionalFormatting>
  <conditionalFormatting sqref="B24">
    <cfRule type="duplicateValues" dxfId="620" priority="16809"/>
    <cfRule type="duplicateValues" dxfId="619" priority="16810"/>
  </conditionalFormatting>
  <conditionalFormatting sqref="B24:B25">
    <cfRule type="duplicateValues" dxfId="618" priority="282"/>
  </conditionalFormatting>
  <conditionalFormatting sqref="B25">
    <cfRule type="duplicateValues" dxfId="617" priority="16811"/>
    <cfRule type="duplicateValues" dxfId="616" priority="16812"/>
  </conditionalFormatting>
  <conditionalFormatting sqref="B26">
    <cfRule type="duplicateValues" dxfId="615" priority="16815"/>
    <cfRule type="duplicateValues" dxfId="614" priority="219"/>
    <cfRule type="duplicateValues" dxfId="613" priority="16813"/>
    <cfRule type="duplicateValues" dxfId="612" priority="16814"/>
  </conditionalFormatting>
  <conditionalFormatting sqref="B28">
    <cfRule type="duplicateValues" dxfId="611" priority="15780"/>
  </conditionalFormatting>
  <conditionalFormatting sqref="B29">
    <cfRule type="duplicateValues" dxfId="610" priority="662"/>
  </conditionalFormatting>
  <conditionalFormatting sqref="B30">
    <cfRule type="duplicateValues" dxfId="609" priority="16802"/>
  </conditionalFormatting>
  <conditionalFormatting sqref="B31">
    <cfRule type="duplicateValues" dxfId="608" priority="7"/>
    <cfRule type="duplicateValues" dxfId="607" priority="6"/>
    <cfRule type="duplicateValues" dxfId="606" priority="5"/>
  </conditionalFormatting>
  <conditionalFormatting sqref="B32:B33">
    <cfRule type="duplicateValues" dxfId="605" priority="16770"/>
  </conditionalFormatting>
  <conditionalFormatting sqref="B34 B36:B37 B39:B47 B49">
    <cfRule type="duplicateValues" dxfId="604" priority="16820"/>
  </conditionalFormatting>
  <conditionalFormatting sqref="B34">
    <cfRule type="duplicateValues" dxfId="603" priority="16824"/>
    <cfRule type="duplicateValues" dxfId="602" priority="16823"/>
    <cfRule type="duplicateValues" dxfId="601" priority="350"/>
  </conditionalFormatting>
  <conditionalFormatting sqref="B35">
    <cfRule type="duplicateValues" dxfId="600" priority="16827"/>
    <cfRule type="duplicateValues" dxfId="599" priority="16826"/>
    <cfRule type="duplicateValues" dxfId="598" priority="312"/>
    <cfRule type="duplicateValues" dxfId="597" priority="16825"/>
  </conditionalFormatting>
  <conditionalFormatting sqref="B36">
    <cfRule type="duplicateValues" dxfId="596" priority="16828"/>
    <cfRule type="duplicateValues" dxfId="595" priority="16829"/>
    <cfRule type="duplicateValues" dxfId="594" priority="324"/>
  </conditionalFormatting>
  <conditionalFormatting sqref="B37">
    <cfRule type="duplicateValues" dxfId="593" priority="346"/>
    <cfRule type="duplicateValues" dxfId="592" priority="16830"/>
    <cfRule type="duplicateValues" dxfId="591" priority="16831"/>
  </conditionalFormatting>
  <conditionalFormatting sqref="B38">
    <cfRule type="duplicateValues" dxfId="590" priority="16832"/>
    <cfRule type="duplicateValues" dxfId="589" priority="16833"/>
    <cfRule type="duplicateValues" dxfId="588" priority="308"/>
    <cfRule type="duplicateValues" dxfId="587" priority="16834"/>
  </conditionalFormatting>
  <conditionalFormatting sqref="B39">
    <cfRule type="duplicateValues" dxfId="586" priority="16836"/>
    <cfRule type="duplicateValues" dxfId="585" priority="16835"/>
  </conditionalFormatting>
  <conditionalFormatting sqref="B42">
    <cfRule type="duplicateValues" dxfId="584" priority="334"/>
    <cfRule type="duplicateValues" dxfId="583" priority="16838"/>
    <cfRule type="duplicateValues" dxfId="582" priority="16837"/>
  </conditionalFormatting>
  <conditionalFormatting sqref="B43">
    <cfRule type="duplicateValues" dxfId="581" priority="16840"/>
    <cfRule type="duplicateValues" dxfId="580" priority="16839"/>
    <cfRule type="duplicateValues" dxfId="579" priority="327"/>
  </conditionalFormatting>
  <conditionalFormatting sqref="B44 B39:B41">
    <cfRule type="duplicateValues" dxfId="578" priority="340"/>
  </conditionalFormatting>
  <conditionalFormatting sqref="B44 B40:B41">
    <cfRule type="duplicateValues" dxfId="577" priority="16841"/>
  </conditionalFormatting>
  <conditionalFormatting sqref="B44">
    <cfRule type="duplicateValues" dxfId="576" priority="16843"/>
  </conditionalFormatting>
  <conditionalFormatting sqref="B45">
    <cfRule type="duplicateValues" dxfId="575" priority="337"/>
    <cfRule type="duplicateValues" dxfId="574" priority="16845"/>
    <cfRule type="duplicateValues" dxfId="573" priority="16844"/>
  </conditionalFormatting>
  <conditionalFormatting sqref="B46">
    <cfRule type="duplicateValues" dxfId="572" priority="322"/>
    <cfRule type="duplicateValues" dxfId="571" priority="16846"/>
    <cfRule type="duplicateValues" dxfId="570" priority="16847"/>
  </conditionalFormatting>
  <conditionalFormatting sqref="B47 B49">
    <cfRule type="duplicateValues" dxfId="569" priority="331"/>
    <cfRule type="duplicateValues" dxfId="568" priority="16848"/>
    <cfRule type="duplicateValues" dxfId="567" priority="16849"/>
  </conditionalFormatting>
  <conditionalFormatting sqref="B48">
    <cfRule type="duplicateValues" dxfId="566" priority="12"/>
    <cfRule type="duplicateValues" dxfId="565" priority="13"/>
    <cfRule type="duplicateValues" dxfId="564" priority="14"/>
    <cfRule type="duplicateValues" dxfId="563" priority="15"/>
    <cfRule type="duplicateValues" dxfId="562" priority="16"/>
  </conditionalFormatting>
  <conditionalFormatting sqref="B51">
    <cfRule type="duplicateValues" dxfId="561" priority="16851"/>
    <cfRule type="duplicateValues" dxfId="560" priority="16850"/>
    <cfRule type="duplicateValues" dxfId="559" priority="15706"/>
  </conditionalFormatting>
  <conditionalFormatting sqref="B52">
    <cfRule type="duplicateValues" dxfId="558" priority="16852"/>
    <cfRule type="duplicateValues" dxfId="557" priority="16853"/>
    <cfRule type="duplicateValues" dxfId="556" priority="377"/>
    <cfRule type="duplicateValues" dxfId="555" priority="16854"/>
  </conditionalFormatting>
  <conditionalFormatting sqref="B53">
    <cfRule type="duplicateValues" dxfId="554" priority="16856"/>
    <cfRule type="duplicateValues" dxfId="553" priority="1346"/>
    <cfRule type="duplicateValues" dxfId="552" priority="16855"/>
  </conditionalFormatting>
  <conditionalFormatting sqref="B54">
    <cfRule type="duplicateValues" dxfId="551" priority="16858"/>
    <cfRule type="duplicateValues" dxfId="550" priority="16857"/>
    <cfRule type="duplicateValues" dxfId="549" priority="16859"/>
    <cfRule type="duplicateValues" dxfId="548" priority="373"/>
  </conditionalFormatting>
  <conditionalFormatting sqref="B55">
    <cfRule type="duplicateValues" dxfId="547" priority="16860"/>
    <cfRule type="duplicateValues" dxfId="546" priority="16861"/>
  </conditionalFormatting>
  <conditionalFormatting sqref="B58">
    <cfRule type="duplicateValues" dxfId="545" priority="3160"/>
    <cfRule type="duplicateValues" dxfId="544" priority="16862"/>
    <cfRule type="duplicateValues" dxfId="543" priority="16863"/>
  </conditionalFormatting>
  <conditionalFormatting sqref="B59">
    <cfRule type="duplicateValues" dxfId="542" priority="3110"/>
    <cfRule type="duplicateValues" dxfId="541" priority="16865"/>
    <cfRule type="duplicateValues" dxfId="540" priority="16864"/>
  </conditionalFormatting>
  <conditionalFormatting sqref="B60">
    <cfRule type="duplicateValues" dxfId="539" priority="259"/>
    <cfRule type="duplicateValues" dxfId="538" priority="16866"/>
    <cfRule type="duplicateValues" dxfId="537" priority="16867"/>
    <cfRule type="duplicateValues" dxfId="536" priority="16868"/>
  </conditionalFormatting>
  <conditionalFormatting sqref="B62">
    <cfRule type="duplicateValues" dxfId="535" priority="16870"/>
    <cfRule type="duplicateValues" dxfId="534" priority="16869"/>
    <cfRule type="duplicateValues" dxfId="533" priority="3152"/>
  </conditionalFormatting>
  <conditionalFormatting sqref="B63">
    <cfRule type="duplicateValues" dxfId="532" priority="254"/>
    <cfRule type="duplicateValues" dxfId="531" priority="16872"/>
    <cfRule type="duplicateValues" dxfId="530" priority="16873"/>
    <cfRule type="duplicateValues" dxfId="529" priority="16871"/>
  </conditionalFormatting>
  <conditionalFormatting sqref="B65">
    <cfRule type="duplicateValues" dxfId="528" priority="1859"/>
    <cfRule type="duplicateValues" dxfId="527" priority="16875"/>
    <cfRule type="duplicateValues" dxfId="526" priority="16874"/>
  </conditionalFormatting>
  <conditionalFormatting sqref="B67">
    <cfRule type="duplicateValues" dxfId="525" priority="16876"/>
    <cfRule type="duplicateValues" dxfId="524" priority="271"/>
    <cfRule type="duplicateValues" dxfId="523" priority="272"/>
    <cfRule type="duplicateValues" dxfId="522" priority="273"/>
  </conditionalFormatting>
  <conditionalFormatting sqref="B68">
    <cfRule type="duplicateValues" dxfId="521" priority="1192"/>
    <cfRule type="duplicateValues" dxfId="520" priority="1191"/>
    <cfRule type="duplicateValues" dxfId="519" priority="1193"/>
  </conditionalFormatting>
  <conditionalFormatting sqref="B69:B70">
    <cfRule type="duplicateValues" dxfId="518" priority="3037"/>
    <cfRule type="duplicateValues" dxfId="517" priority="3036"/>
    <cfRule type="duplicateValues" dxfId="516" priority="3035"/>
  </conditionalFormatting>
  <conditionalFormatting sqref="B72">
    <cfRule type="duplicateValues" dxfId="515" priority="16878"/>
    <cfRule type="duplicateValues" dxfId="514" priority="16877"/>
    <cfRule type="duplicateValues" dxfId="513" priority="1326"/>
  </conditionalFormatting>
  <conditionalFormatting sqref="B73">
    <cfRule type="duplicateValues" dxfId="512" priority="12917"/>
    <cfRule type="duplicateValues" dxfId="511" priority="12915"/>
    <cfRule type="duplicateValues" dxfId="510" priority="12916"/>
  </conditionalFormatting>
  <conditionalFormatting sqref="B74">
    <cfRule type="duplicateValues" dxfId="509" priority="1321"/>
    <cfRule type="duplicateValues" dxfId="508" priority="1322"/>
    <cfRule type="duplicateValues" dxfId="507" priority="1323"/>
  </conditionalFormatting>
  <conditionalFormatting sqref="B75">
    <cfRule type="duplicateValues" dxfId="506" priority="2000"/>
    <cfRule type="duplicateValues" dxfId="505" priority="1999"/>
    <cfRule type="duplicateValues" dxfId="504" priority="1998"/>
  </conditionalFormatting>
  <conditionalFormatting sqref="B76">
    <cfRule type="duplicateValues" dxfId="503" priority="1395"/>
    <cfRule type="duplicateValues" dxfId="502" priority="1394"/>
    <cfRule type="duplicateValues" dxfId="501" priority="1396"/>
  </conditionalFormatting>
  <conditionalFormatting sqref="B77">
    <cfRule type="duplicateValues" dxfId="500" priority="392"/>
    <cfRule type="duplicateValues" dxfId="499" priority="390"/>
    <cfRule type="duplicateValues" dxfId="498" priority="391"/>
    <cfRule type="duplicateValues" dxfId="497" priority="16879"/>
  </conditionalFormatting>
  <conditionalFormatting sqref="B78">
    <cfRule type="duplicateValues" dxfId="496" priority="383"/>
    <cfRule type="duplicateValues" dxfId="495" priority="381"/>
    <cfRule type="duplicateValues" dxfId="494" priority="382"/>
    <cfRule type="duplicateValues" dxfId="493" priority="16880"/>
  </conditionalFormatting>
  <conditionalFormatting sqref="B79">
    <cfRule type="duplicateValues" dxfId="492" priority="366"/>
    <cfRule type="duplicateValues" dxfId="491" priority="16881"/>
    <cfRule type="duplicateValues" dxfId="490" priority="364"/>
    <cfRule type="duplicateValues" dxfId="489" priority="365"/>
  </conditionalFormatting>
  <conditionalFormatting sqref="B80">
    <cfRule type="duplicateValues" dxfId="488" priority="2995"/>
    <cfRule type="duplicateValues" dxfId="487" priority="2993"/>
    <cfRule type="duplicateValues" dxfId="486" priority="2994"/>
  </conditionalFormatting>
  <conditionalFormatting sqref="B81">
    <cfRule type="duplicateValues" dxfId="485" priority="1863"/>
    <cfRule type="duplicateValues" dxfId="484" priority="1862"/>
    <cfRule type="duplicateValues" dxfId="483" priority="1864"/>
  </conditionalFormatting>
  <conditionalFormatting sqref="B82">
    <cfRule type="duplicateValues" dxfId="482" priority="1499"/>
    <cfRule type="duplicateValues" dxfId="481" priority="1497"/>
    <cfRule type="duplicateValues" dxfId="480" priority="1498"/>
  </conditionalFormatting>
  <conditionalFormatting sqref="B83">
    <cfRule type="duplicateValues" dxfId="479" priority="2206"/>
    <cfRule type="duplicateValues" dxfId="478" priority="2207"/>
    <cfRule type="duplicateValues" dxfId="477" priority="2205"/>
  </conditionalFormatting>
  <conditionalFormatting sqref="B84">
    <cfRule type="duplicateValues" dxfId="476" priority="16882"/>
    <cfRule type="duplicateValues" dxfId="475" priority="821"/>
    <cfRule type="duplicateValues" dxfId="474" priority="820"/>
    <cfRule type="duplicateValues" dxfId="473" priority="819"/>
  </conditionalFormatting>
  <conditionalFormatting sqref="B85">
    <cfRule type="duplicateValues" dxfId="472" priority="212"/>
    <cfRule type="duplicateValues" dxfId="471" priority="213"/>
    <cfRule type="duplicateValues" dxfId="470" priority="214"/>
    <cfRule type="duplicateValues" dxfId="469" priority="16883"/>
  </conditionalFormatting>
  <conditionalFormatting sqref="B86">
    <cfRule type="duplicateValues" dxfId="468" priority="813"/>
    <cfRule type="duplicateValues" dxfId="467" priority="814"/>
    <cfRule type="duplicateValues" dxfId="466" priority="815"/>
    <cfRule type="duplicateValues" dxfId="465" priority="16884"/>
  </conditionalFormatting>
  <conditionalFormatting sqref="B87">
    <cfRule type="duplicateValues" dxfId="464" priority="359"/>
    <cfRule type="duplicateValues" dxfId="463" priority="16885"/>
    <cfRule type="duplicateValues" dxfId="462" priority="358"/>
    <cfRule type="duplicateValues" dxfId="461" priority="360"/>
  </conditionalFormatting>
  <conditionalFormatting sqref="B88:B89 B206:B209 B64:B66 B96 B131:B132 B4:B22 B106:B109 B50:B51 B80:B83 B233:B1048576 B150:B151 B153:B154 B142 B213:B214 B211 B98 B111:B117 B53 B55:B59 B134:B136 B145:B148 B27:B30 B68:B76 B61:B62 B100 B119:B122 B216:B220 B224:B230 B222 B124:B129 B32:B33">
    <cfRule type="duplicateValues" dxfId="460" priority="17169"/>
  </conditionalFormatting>
  <conditionalFormatting sqref="B89">
    <cfRule type="duplicateValues" dxfId="459" priority="16886"/>
    <cfRule type="duplicateValues" dxfId="458" priority="16887"/>
    <cfRule type="duplicateValues" dxfId="457" priority="1820"/>
  </conditionalFormatting>
  <conditionalFormatting sqref="B90">
    <cfRule type="duplicateValues" dxfId="456" priority="16888"/>
    <cfRule type="duplicateValues" dxfId="455" priority="16889"/>
    <cfRule type="duplicateValues" dxfId="454" priority="16890"/>
    <cfRule type="duplicateValues" dxfId="453" priority="693"/>
  </conditionalFormatting>
  <conditionalFormatting sqref="B91">
    <cfRule type="duplicateValues" dxfId="452" priority="411"/>
    <cfRule type="duplicateValues" dxfId="451" priority="16891"/>
    <cfRule type="duplicateValues" dxfId="450" priority="16893"/>
    <cfRule type="duplicateValues" dxfId="449" priority="16892"/>
  </conditionalFormatting>
  <conditionalFormatting sqref="B92">
    <cfRule type="duplicateValues" dxfId="448" priority="407"/>
    <cfRule type="duplicateValues" dxfId="447" priority="16896"/>
    <cfRule type="duplicateValues" dxfId="446" priority="16895"/>
    <cfRule type="duplicateValues" dxfId="445" priority="16894"/>
  </conditionalFormatting>
  <conditionalFormatting sqref="B93">
    <cfRule type="duplicateValues" dxfId="444" priority="604"/>
    <cfRule type="duplicateValues" dxfId="443" priority="16899"/>
    <cfRule type="duplicateValues" dxfId="442" priority="16898"/>
    <cfRule type="duplicateValues" dxfId="441" priority="16897"/>
  </conditionalFormatting>
  <conditionalFormatting sqref="B94">
    <cfRule type="duplicateValues" dxfId="440" priority="16901"/>
    <cfRule type="duplicateValues" dxfId="439" priority="298"/>
    <cfRule type="duplicateValues" dxfId="438" priority="16900"/>
    <cfRule type="duplicateValues" dxfId="437" priority="16902"/>
  </conditionalFormatting>
  <conditionalFormatting sqref="B95">
    <cfRule type="duplicateValues" dxfId="436" priority="419"/>
    <cfRule type="duplicateValues" dxfId="435" priority="16903"/>
    <cfRule type="duplicateValues" dxfId="434" priority="16904"/>
    <cfRule type="duplicateValues" dxfId="433" priority="16905"/>
  </conditionalFormatting>
  <conditionalFormatting sqref="B96">
    <cfRule type="duplicateValues" dxfId="432" priority="16907"/>
    <cfRule type="duplicateValues" dxfId="431" priority="1201"/>
    <cfRule type="duplicateValues" dxfId="430" priority="16906"/>
  </conditionalFormatting>
  <conditionalFormatting sqref="B97">
    <cfRule type="duplicateValues" dxfId="429" priority="402"/>
    <cfRule type="duplicateValues" dxfId="428" priority="16910"/>
    <cfRule type="duplicateValues" dxfId="427" priority="16908"/>
    <cfRule type="duplicateValues" dxfId="426" priority="16909"/>
  </conditionalFormatting>
  <conditionalFormatting sqref="B98">
    <cfRule type="duplicateValues" dxfId="425" priority="16912"/>
    <cfRule type="duplicateValues" dxfId="424" priority="16911"/>
    <cfRule type="duplicateValues" dxfId="423" priority="1279"/>
  </conditionalFormatting>
  <conditionalFormatting sqref="B99">
    <cfRule type="duplicateValues" dxfId="422" priority="16914"/>
    <cfRule type="duplicateValues" dxfId="421" priority="16913"/>
    <cfRule type="duplicateValues" dxfId="420" priority="249"/>
  </conditionalFormatting>
  <conditionalFormatting sqref="B100">
    <cfRule type="duplicateValues" dxfId="419" priority="2270"/>
  </conditionalFormatting>
  <conditionalFormatting sqref="B101">
    <cfRule type="duplicateValues" dxfId="418" priority="16917"/>
    <cfRule type="duplicateValues" dxfId="417" priority="16916"/>
    <cfRule type="duplicateValues" dxfId="416" priority="224"/>
  </conditionalFormatting>
  <conditionalFormatting sqref="B102">
    <cfRule type="duplicateValues" dxfId="415" priority="16918"/>
    <cfRule type="duplicateValues" dxfId="414" priority="245"/>
    <cfRule type="duplicateValues" dxfId="413" priority="16919"/>
  </conditionalFormatting>
  <conditionalFormatting sqref="B103">
    <cfRule type="duplicateValues" dxfId="412" priority="241"/>
    <cfRule type="duplicateValues" dxfId="411" priority="16921"/>
    <cfRule type="duplicateValues" dxfId="410" priority="16920"/>
  </conditionalFormatting>
  <conditionalFormatting sqref="B104">
    <cfRule type="duplicateValues" dxfId="409" priority="16922"/>
    <cfRule type="duplicateValues" dxfId="408" priority="233"/>
    <cfRule type="duplicateValues" dxfId="407" priority="16923"/>
  </conditionalFormatting>
  <conditionalFormatting sqref="B105">
    <cfRule type="duplicateValues" dxfId="406" priority="237"/>
    <cfRule type="duplicateValues" dxfId="405" priority="16925"/>
    <cfRule type="duplicateValues" dxfId="404" priority="16924"/>
  </conditionalFormatting>
  <conditionalFormatting sqref="B106:B107">
    <cfRule type="duplicateValues" dxfId="403" priority="3261"/>
  </conditionalFormatting>
  <conditionalFormatting sqref="B108">
    <cfRule type="duplicateValues" dxfId="402" priority="16928"/>
    <cfRule type="duplicateValues" dxfId="401" priority="16927"/>
  </conditionalFormatting>
  <conditionalFormatting sqref="B108:B109">
    <cfRule type="duplicateValues" dxfId="400" priority="1600"/>
  </conditionalFormatting>
  <conditionalFormatting sqref="B109">
    <cfRule type="duplicateValues" dxfId="399" priority="16930"/>
    <cfRule type="duplicateValues" dxfId="398" priority="16929"/>
  </conditionalFormatting>
  <conditionalFormatting sqref="B110">
    <cfRule type="duplicateValues" dxfId="397" priority="16931"/>
    <cfRule type="duplicateValues" dxfId="396" priority="16933"/>
    <cfRule type="duplicateValues" dxfId="395" priority="16932"/>
    <cfRule type="duplicateValues" dxfId="394" priority="397"/>
  </conditionalFormatting>
  <conditionalFormatting sqref="B111">
    <cfRule type="duplicateValues" dxfId="393" priority="13879"/>
    <cfRule type="duplicateValues" dxfId="392" priority="16934"/>
    <cfRule type="duplicateValues" dxfId="391" priority="16935"/>
  </conditionalFormatting>
  <conditionalFormatting sqref="B112:B113 B4:B9 B125 B120 B61 B64 B71 B142 B12:B14 B88 B136 B27 B16:B22 B66 B50 B56:B57 B206:B207 B225:B230 B147:B148 B233:B1048576 B150:B151 B153:B154">
    <cfRule type="duplicateValues" dxfId="390" priority="17146"/>
  </conditionalFormatting>
  <conditionalFormatting sqref="B114 B116">
    <cfRule type="duplicateValues" dxfId="389" priority="16472"/>
  </conditionalFormatting>
  <conditionalFormatting sqref="B116 B114">
    <cfRule type="duplicateValues" dxfId="388" priority="16389"/>
    <cfRule type="duplicateValues" dxfId="387" priority="16390"/>
  </conditionalFormatting>
  <conditionalFormatting sqref="B116">
    <cfRule type="duplicateValues" dxfId="386" priority="16938"/>
    <cfRule type="duplicateValues" dxfId="385" priority="16939"/>
    <cfRule type="duplicateValues" dxfId="384" priority="16474"/>
  </conditionalFormatting>
  <conditionalFormatting sqref="B117 B61 B64 B125 B142 B4:B14 B71 B88 B112:B113 B136 B120 B27 B16:B22 B66 B50 B56:B57 B206:B207 B225:B230 B106:B107 B147:B148 B233:B1048576 B150:B151 B153:B154">
    <cfRule type="duplicateValues" dxfId="383" priority="17200"/>
  </conditionalFormatting>
  <conditionalFormatting sqref="B117">
    <cfRule type="duplicateValues" dxfId="382" priority="3204"/>
  </conditionalFormatting>
  <conditionalFormatting sqref="B118">
    <cfRule type="duplicateValues" dxfId="381" priority="16942"/>
    <cfRule type="duplicateValues" dxfId="380" priority="16941"/>
    <cfRule type="duplicateValues" dxfId="379" priority="16943"/>
    <cfRule type="duplicateValues" dxfId="378" priority="228"/>
  </conditionalFormatting>
  <conditionalFormatting sqref="B119">
    <cfRule type="duplicateValues" dxfId="377" priority="2181"/>
    <cfRule type="duplicateValues" dxfId="376" priority="16945"/>
    <cfRule type="duplicateValues" dxfId="375" priority="16944"/>
  </conditionalFormatting>
  <conditionalFormatting sqref="B121">
    <cfRule type="duplicateValues" dxfId="374" priority="16946"/>
    <cfRule type="duplicateValues" dxfId="373" priority="16947"/>
  </conditionalFormatting>
  <conditionalFormatting sqref="B121:B122">
    <cfRule type="duplicateValues" dxfId="372" priority="16388"/>
  </conditionalFormatting>
  <conditionalFormatting sqref="B122">
    <cfRule type="duplicateValues" dxfId="371" priority="16949"/>
    <cfRule type="duplicateValues" dxfId="370" priority="16948"/>
  </conditionalFormatting>
  <conditionalFormatting sqref="B123">
    <cfRule type="duplicateValues" dxfId="369" priority="16950"/>
    <cfRule type="duplicateValues" dxfId="368" priority="66"/>
    <cfRule type="duplicateValues" dxfId="367" priority="16951"/>
    <cfRule type="duplicateValues" dxfId="366" priority="16952"/>
    <cfRule type="duplicateValues" dxfId="365" priority="71"/>
  </conditionalFormatting>
  <conditionalFormatting sqref="B124">
    <cfRule type="duplicateValues" dxfId="364" priority="16953"/>
    <cfRule type="duplicateValues" dxfId="363" priority="16954"/>
    <cfRule type="duplicateValues" dxfId="362" priority="13806"/>
  </conditionalFormatting>
  <conditionalFormatting sqref="B124:B1048576 B4:B30 B49:B122 B32:B47">
    <cfRule type="duplicateValues" dxfId="361" priority="96"/>
  </conditionalFormatting>
  <conditionalFormatting sqref="B125 B4:B9 B71 B112:B113 B120 B61 B64 B142 B12:B14 B88 B136 B27 B16:B22 B66 B50 B206:B207 B225:B230 B147:B148 B55:B57 B233:B1048576 B150:B151 B153:B154">
    <cfRule type="duplicateValues" dxfId="360" priority="3662"/>
  </conditionalFormatting>
  <conditionalFormatting sqref="B128">
    <cfRule type="duplicateValues" dxfId="359" priority="1174"/>
    <cfRule type="duplicateValues" dxfId="358" priority="16955"/>
    <cfRule type="duplicateValues" dxfId="357" priority="16956"/>
  </conditionalFormatting>
  <conditionalFormatting sqref="B129">
    <cfRule type="duplicateValues" dxfId="356" priority="16957"/>
    <cfRule type="duplicateValues" dxfId="355" priority="16958"/>
    <cfRule type="duplicateValues" dxfId="354" priority="1176"/>
  </conditionalFormatting>
  <conditionalFormatting sqref="B130">
    <cfRule type="duplicateValues" dxfId="353" priority="16959"/>
    <cfRule type="duplicateValues" dxfId="352" priority="266"/>
    <cfRule type="duplicateValues" dxfId="351" priority="265"/>
    <cfRule type="duplicateValues" dxfId="350" priority="264"/>
  </conditionalFormatting>
  <conditionalFormatting sqref="B131 B126:B127">
    <cfRule type="duplicateValues" dxfId="349" priority="16307"/>
    <cfRule type="duplicateValues" dxfId="348" priority="16308"/>
    <cfRule type="duplicateValues" dxfId="347" priority="16306"/>
  </conditionalFormatting>
  <conditionalFormatting sqref="B132">
    <cfRule type="duplicateValues" dxfId="346" priority="16961"/>
    <cfRule type="duplicateValues" dxfId="345" priority="16960"/>
  </conditionalFormatting>
  <conditionalFormatting sqref="B133">
    <cfRule type="duplicateValues" dxfId="344" priority="16962"/>
    <cfRule type="duplicateValues" dxfId="343" priority="16963"/>
    <cfRule type="duplicateValues" dxfId="342" priority="16964"/>
    <cfRule type="duplicateValues" dxfId="341" priority="355"/>
  </conditionalFormatting>
  <conditionalFormatting sqref="B134 B132">
    <cfRule type="duplicateValues" dxfId="340" priority="2530"/>
  </conditionalFormatting>
  <conditionalFormatting sqref="B134">
    <cfRule type="duplicateValues" dxfId="339" priority="16965"/>
    <cfRule type="duplicateValues" dxfId="338" priority="16966"/>
  </conditionalFormatting>
  <conditionalFormatting sqref="B135">
    <cfRule type="duplicateValues" dxfId="337" priority="1616"/>
    <cfRule type="duplicateValues" dxfId="336" priority="1618"/>
    <cfRule type="duplicateValues" dxfId="335" priority="1617"/>
  </conditionalFormatting>
  <conditionalFormatting sqref="B137">
    <cfRule type="duplicateValues" dxfId="334" priority="16967"/>
    <cfRule type="duplicateValues" dxfId="333" priority="16968"/>
    <cfRule type="duplicateValues" dxfId="332" priority="16969"/>
    <cfRule type="duplicateValues" dxfId="331" priority="293"/>
  </conditionalFormatting>
  <conditionalFormatting sqref="B138">
    <cfRule type="duplicateValues" dxfId="330" priority="16970"/>
    <cfRule type="duplicateValues" dxfId="329" priority="16971"/>
    <cfRule type="duplicateValues" dxfId="328" priority="450"/>
  </conditionalFormatting>
  <conditionalFormatting sqref="B138:B141">
    <cfRule type="duplicateValues" dxfId="327" priority="16972"/>
  </conditionalFormatting>
  <conditionalFormatting sqref="B139">
    <cfRule type="duplicateValues" dxfId="326" priority="16973"/>
    <cfRule type="duplicateValues" dxfId="325" priority="16974"/>
    <cfRule type="duplicateValues" dxfId="324" priority="446"/>
  </conditionalFormatting>
  <conditionalFormatting sqref="B140:B141">
    <cfRule type="duplicateValues" dxfId="323" priority="16975"/>
    <cfRule type="duplicateValues" dxfId="322" priority="444"/>
    <cfRule type="duplicateValues" dxfId="321" priority="16976"/>
  </conditionalFormatting>
  <conditionalFormatting sqref="B143">
    <cfRule type="duplicateValues" dxfId="320" priority="16978"/>
    <cfRule type="duplicateValues" dxfId="319" priority="302"/>
    <cfRule type="duplicateValues" dxfId="318" priority="16977"/>
    <cfRule type="duplicateValues" dxfId="317" priority="16979"/>
  </conditionalFormatting>
  <conditionalFormatting sqref="B144">
    <cfRule type="duplicateValues" dxfId="316" priority="287"/>
    <cfRule type="duplicateValues" dxfId="315" priority="16981"/>
    <cfRule type="duplicateValues" dxfId="314" priority="16982"/>
    <cfRule type="duplicateValues" dxfId="313" priority="16980"/>
  </conditionalFormatting>
  <conditionalFormatting sqref="B145">
    <cfRule type="duplicateValues" dxfId="312" priority="16224"/>
    <cfRule type="duplicateValues" dxfId="311" priority="16984"/>
    <cfRule type="duplicateValues" dxfId="310" priority="16983"/>
  </conditionalFormatting>
  <conditionalFormatting sqref="B146">
    <cfRule type="duplicateValues" dxfId="309" priority="16985"/>
    <cfRule type="duplicateValues" dxfId="308" priority="16986"/>
    <cfRule type="duplicateValues" dxfId="307" priority="3136"/>
  </conditionalFormatting>
  <conditionalFormatting sqref="B149">
    <cfRule type="duplicateValues" dxfId="306" priority="540"/>
    <cfRule type="duplicateValues" dxfId="305" priority="16987"/>
    <cfRule type="duplicateValues" dxfId="304" priority="16988"/>
    <cfRule type="duplicateValues" dxfId="303" priority="16989"/>
  </conditionalFormatting>
  <conditionalFormatting sqref="B152">
    <cfRule type="duplicateValues" dxfId="302" priority="16990"/>
    <cfRule type="duplicateValues" dxfId="301" priority="16991"/>
    <cfRule type="duplicateValues" dxfId="300" priority="16992"/>
    <cfRule type="duplicateValues" dxfId="299" priority="535"/>
  </conditionalFormatting>
  <conditionalFormatting sqref="B155">
    <cfRule type="duplicateValues" dxfId="298" priority="16994"/>
    <cfRule type="duplicateValues" dxfId="297" priority="16995"/>
    <cfRule type="duplicateValues" dxfId="296" priority="554"/>
    <cfRule type="duplicateValues" dxfId="295" priority="16993"/>
  </conditionalFormatting>
  <conditionalFormatting sqref="B156">
    <cfRule type="duplicateValues" dxfId="294" priority="546"/>
    <cfRule type="duplicateValues" dxfId="293" priority="16996"/>
    <cfRule type="duplicateValues" dxfId="292" priority="547"/>
  </conditionalFormatting>
  <conditionalFormatting sqref="B157">
    <cfRule type="duplicateValues" dxfId="291" priority="16997"/>
    <cfRule type="duplicateValues" dxfId="290" priority="550"/>
    <cfRule type="duplicateValues" dxfId="289" priority="16999"/>
    <cfRule type="duplicateValues" dxfId="288" priority="16998"/>
  </conditionalFormatting>
  <conditionalFormatting sqref="B158">
    <cfRule type="duplicateValues" dxfId="287" priority="17001"/>
    <cfRule type="duplicateValues" dxfId="286" priority="478"/>
    <cfRule type="duplicateValues" dxfId="285" priority="17000"/>
    <cfRule type="duplicateValues" dxfId="284" priority="17002"/>
  </conditionalFormatting>
  <conditionalFormatting sqref="B159">
    <cfRule type="duplicateValues" dxfId="283" priority="491"/>
    <cfRule type="duplicateValues" dxfId="282" priority="17004"/>
    <cfRule type="duplicateValues" dxfId="281" priority="17003"/>
    <cfRule type="duplicateValues" dxfId="280" priority="17005"/>
  </conditionalFormatting>
  <conditionalFormatting sqref="B160">
    <cfRule type="duplicateValues" dxfId="279" priority="17006"/>
    <cfRule type="duplicateValues" dxfId="278" priority="483"/>
    <cfRule type="duplicateValues" dxfId="277" priority="484"/>
  </conditionalFormatting>
  <conditionalFormatting sqref="B161">
    <cfRule type="duplicateValues" dxfId="276" priority="17009"/>
    <cfRule type="duplicateValues" dxfId="275" priority="17007"/>
    <cfRule type="duplicateValues" dxfId="274" priority="17008"/>
    <cfRule type="duplicateValues" dxfId="273" priority="487"/>
  </conditionalFormatting>
  <conditionalFormatting sqref="B162">
    <cfRule type="duplicateValues" dxfId="272" priority="500"/>
    <cfRule type="duplicateValues" dxfId="271" priority="17010"/>
    <cfRule type="duplicateValues" dxfId="270" priority="17012"/>
    <cfRule type="duplicateValues" dxfId="269" priority="17011"/>
  </conditionalFormatting>
  <conditionalFormatting sqref="B163">
    <cfRule type="duplicateValues" dxfId="268" priority="497"/>
    <cfRule type="duplicateValues" dxfId="267" priority="496"/>
    <cfRule type="duplicateValues" dxfId="266" priority="17013"/>
  </conditionalFormatting>
  <conditionalFormatting sqref="B164">
    <cfRule type="duplicateValues" dxfId="265" priority="509"/>
    <cfRule type="duplicateValues" dxfId="264" priority="17014"/>
    <cfRule type="duplicateValues" dxfId="263" priority="17015"/>
    <cfRule type="duplicateValues" dxfId="262" priority="17016"/>
  </conditionalFormatting>
  <conditionalFormatting sqref="B165">
    <cfRule type="duplicateValues" dxfId="261" priority="17017"/>
    <cfRule type="duplicateValues" dxfId="260" priority="506"/>
    <cfRule type="duplicateValues" dxfId="259" priority="505"/>
  </conditionalFormatting>
  <conditionalFormatting sqref="B166">
    <cfRule type="duplicateValues" dxfId="258" priority="17018"/>
    <cfRule type="duplicateValues" dxfId="257" priority="469"/>
    <cfRule type="duplicateValues" dxfId="256" priority="17020"/>
    <cfRule type="duplicateValues" dxfId="255" priority="17019"/>
  </conditionalFormatting>
  <conditionalFormatting sqref="B167">
    <cfRule type="duplicateValues" dxfId="254" priority="522"/>
    <cfRule type="duplicateValues" dxfId="253" priority="17021"/>
    <cfRule type="duplicateValues" dxfId="252" priority="17022"/>
    <cfRule type="duplicateValues" dxfId="251" priority="17023"/>
  </conditionalFormatting>
  <conditionalFormatting sqref="B168">
    <cfRule type="duplicateValues" dxfId="250" priority="461"/>
    <cfRule type="duplicateValues" dxfId="249" priority="462"/>
    <cfRule type="duplicateValues" dxfId="248" priority="17024"/>
  </conditionalFormatting>
  <conditionalFormatting sqref="B169">
    <cfRule type="duplicateValues" dxfId="247" priority="514"/>
    <cfRule type="duplicateValues" dxfId="246" priority="17025"/>
    <cfRule type="duplicateValues" dxfId="245" priority="515"/>
  </conditionalFormatting>
  <conditionalFormatting sqref="B170">
    <cfRule type="duplicateValues" dxfId="244" priority="17026"/>
    <cfRule type="duplicateValues" dxfId="243" priority="17027"/>
    <cfRule type="duplicateValues" dxfId="242" priority="17028"/>
    <cfRule type="duplicateValues" dxfId="241" priority="518"/>
  </conditionalFormatting>
  <conditionalFormatting sqref="B171">
    <cfRule type="duplicateValues" dxfId="240" priority="17030"/>
    <cfRule type="duplicateValues" dxfId="239" priority="459"/>
    <cfRule type="duplicateValues" dxfId="238" priority="17031"/>
    <cfRule type="duplicateValues" dxfId="237" priority="17029"/>
  </conditionalFormatting>
  <conditionalFormatting sqref="B172">
    <cfRule type="duplicateValues" dxfId="236" priority="456"/>
    <cfRule type="duplicateValues" dxfId="235" priority="455"/>
    <cfRule type="duplicateValues" dxfId="234" priority="17032"/>
  </conditionalFormatting>
  <conditionalFormatting sqref="B173">
    <cfRule type="duplicateValues" dxfId="233" priority="531"/>
    <cfRule type="duplicateValues" dxfId="232" priority="17033"/>
    <cfRule type="duplicateValues" dxfId="231" priority="17034"/>
    <cfRule type="duplicateValues" dxfId="230" priority="17035"/>
  </conditionalFormatting>
  <conditionalFormatting sqref="B174">
    <cfRule type="duplicateValues" dxfId="229" priority="527"/>
    <cfRule type="duplicateValues" dxfId="228" priority="528"/>
    <cfRule type="duplicateValues" dxfId="227" priority="17036"/>
  </conditionalFormatting>
  <conditionalFormatting sqref="B175">
    <cfRule type="duplicateValues" dxfId="226" priority="563"/>
    <cfRule type="duplicateValues" dxfId="225" priority="17038"/>
    <cfRule type="duplicateValues" dxfId="224" priority="17037"/>
    <cfRule type="duplicateValues" dxfId="223" priority="17039"/>
  </conditionalFormatting>
  <conditionalFormatting sqref="B176">
    <cfRule type="duplicateValues" dxfId="222" priority="104"/>
    <cfRule type="duplicateValues" dxfId="221" priority="17040"/>
    <cfRule type="duplicateValues" dxfId="220" priority="103"/>
  </conditionalFormatting>
  <conditionalFormatting sqref="B177">
    <cfRule type="duplicateValues" dxfId="219" priority="17041"/>
    <cfRule type="duplicateValues" dxfId="218" priority="17042"/>
    <cfRule type="duplicateValues" dxfId="217" priority="17043"/>
    <cfRule type="duplicateValues" dxfId="216" priority="119"/>
  </conditionalFormatting>
  <conditionalFormatting sqref="B178">
    <cfRule type="duplicateValues" dxfId="215" priority="111"/>
    <cfRule type="duplicateValues" dxfId="214" priority="17044"/>
    <cfRule type="duplicateValues" dxfId="213" priority="112"/>
  </conditionalFormatting>
  <conditionalFormatting sqref="B179">
    <cfRule type="duplicateValues" dxfId="212" priority="17047"/>
    <cfRule type="duplicateValues" dxfId="211" priority="17045"/>
    <cfRule type="duplicateValues" dxfId="210" priority="17046"/>
    <cfRule type="duplicateValues" dxfId="209" priority="115"/>
  </conditionalFormatting>
  <conditionalFormatting sqref="B180">
    <cfRule type="duplicateValues" dxfId="208" priority="17048"/>
    <cfRule type="duplicateValues" dxfId="207" priority="17049"/>
    <cfRule type="duplicateValues" dxfId="206" priority="101"/>
    <cfRule type="duplicateValues" dxfId="205" priority="17050"/>
  </conditionalFormatting>
  <conditionalFormatting sqref="B181">
    <cfRule type="duplicateValues" dxfId="204" priority="125"/>
    <cfRule type="duplicateValues" dxfId="203" priority="124"/>
    <cfRule type="duplicateValues" dxfId="202" priority="17051"/>
  </conditionalFormatting>
  <conditionalFormatting sqref="B182">
    <cfRule type="duplicateValues" dxfId="201" priority="17053"/>
    <cfRule type="duplicateValues" dxfId="200" priority="17054"/>
    <cfRule type="duplicateValues" dxfId="199" priority="128"/>
    <cfRule type="duplicateValues" dxfId="198" priority="17052"/>
  </conditionalFormatting>
  <conditionalFormatting sqref="B183">
    <cfRule type="duplicateValues" dxfId="197" priority="17055"/>
    <cfRule type="duplicateValues" dxfId="196" priority="140"/>
    <cfRule type="duplicateValues" dxfId="195" priority="139"/>
  </conditionalFormatting>
  <conditionalFormatting sqref="B184">
    <cfRule type="duplicateValues" dxfId="194" priority="17058"/>
    <cfRule type="duplicateValues" dxfId="193" priority="17057"/>
    <cfRule type="duplicateValues" dxfId="192" priority="17056"/>
    <cfRule type="duplicateValues" dxfId="191" priority="155"/>
  </conditionalFormatting>
  <conditionalFormatting sqref="B185">
    <cfRule type="duplicateValues" dxfId="190" priority="147"/>
    <cfRule type="duplicateValues" dxfId="189" priority="17059"/>
    <cfRule type="duplicateValues" dxfId="188" priority="148"/>
  </conditionalFormatting>
  <conditionalFormatting sqref="B186">
    <cfRule type="duplicateValues" dxfId="187" priority="17061"/>
    <cfRule type="duplicateValues" dxfId="186" priority="17062"/>
    <cfRule type="duplicateValues" dxfId="185" priority="151"/>
    <cfRule type="duplicateValues" dxfId="184" priority="17060"/>
  </conditionalFormatting>
  <conditionalFormatting sqref="B187">
    <cfRule type="duplicateValues" dxfId="183" priority="17065"/>
    <cfRule type="duplicateValues" dxfId="182" priority="17064"/>
    <cfRule type="duplicateValues" dxfId="181" priority="17063"/>
    <cfRule type="duplicateValues" dxfId="180" priority="168"/>
  </conditionalFormatting>
  <conditionalFormatting sqref="B188">
    <cfRule type="duplicateValues" dxfId="179" priority="17066"/>
    <cfRule type="duplicateValues" dxfId="178" priority="160"/>
    <cfRule type="duplicateValues" dxfId="177" priority="161"/>
  </conditionalFormatting>
  <conditionalFormatting sqref="B189">
    <cfRule type="duplicateValues" dxfId="176" priority="17069"/>
    <cfRule type="duplicateValues" dxfId="175" priority="17068"/>
    <cfRule type="duplicateValues" dxfId="174" priority="17067"/>
    <cfRule type="duplicateValues" dxfId="173" priority="164"/>
  </conditionalFormatting>
  <conditionalFormatting sqref="B190">
    <cfRule type="duplicateValues" dxfId="172" priority="17070"/>
    <cfRule type="duplicateValues" dxfId="171" priority="175"/>
    <cfRule type="duplicateValues" dxfId="170" priority="176"/>
  </conditionalFormatting>
  <conditionalFormatting sqref="B191">
    <cfRule type="duplicateValues" dxfId="169" priority="17071"/>
    <cfRule type="duplicateValues" dxfId="168" priority="191"/>
    <cfRule type="duplicateValues" dxfId="167" priority="17073"/>
    <cfRule type="duplicateValues" dxfId="166" priority="17072"/>
  </conditionalFormatting>
  <conditionalFormatting sqref="B192">
    <cfRule type="duplicateValues" dxfId="165" priority="184"/>
    <cfRule type="duplicateValues" dxfId="164" priority="183"/>
    <cfRule type="duplicateValues" dxfId="163" priority="17074"/>
  </conditionalFormatting>
  <conditionalFormatting sqref="B193">
    <cfRule type="duplicateValues" dxfId="162" priority="17077"/>
    <cfRule type="duplicateValues" dxfId="161" priority="187"/>
    <cfRule type="duplicateValues" dxfId="160" priority="17076"/>
    <cfRule type="duplicateValues" dxfId="159" priority="17075"/>
  </conditionalFormatting>
  <conditionalFormatting sqref="B194">
    <cfRule type="duplicateValues" dxfId="158" priority="17078"/>
    <cfRule type="duplicateValues" dxfId="157" priority="17079"/>
    <cfRule type="duplicateValues" dxfId="156" priority="173"/>
    <cfRule type="duplicateValues" dxfId="155" priority="17080"/>
  </conditionalFormatting>
  <conditionalFormatting sqref="B195">
    <cfRule type="duplicateValues" dxfId="154" priority="204"/>
    <cfRule type="duplicateValues" dxfId="153" priority="17081"/>
    <cfRule type="duplicateValues" dxfId="152" priority="17082"/>
    <cfRule type="duplicateValues" dxfId="151" priority="17083"/>
  </conditionalFormatting>
  <conditionalFormatting sqref="B196">
    <cfRule type="duplicateValues" dxfId="150" priority="197"/>
    <cfRule type="duplicateValues" dxfId="149" priority="196"/>
    <cfRule type="duplicateValues" dxfId="148" priority="17084"/>
  </conditionalFormatting>
  <conditionalFormatting sqref="B197">
    <cfRule type="duplicateValues" dxfId="147" priority="200"/>
    <cfRule type="duplicateValues" dxfId="146" priority="17085"/>
    <cfRule type="duplicateValues" dxfId="145" priority="17086"/>
    <cfRule type="duplicateValues" dxfId="144" priority="17087"/>
  </conditionalFormatting>
  <conditionalFormatting sqref="B198">
    <cfRule type="duplicateValues" dxfId="143" priority="560"/>
    <cfRule type="duplicateValues" dxfId="142" priority="17088"/>
    <cfRule type="duplicateValues" dxfId="141" priority="559"/>
  </conditionalFormatting>
  <conditionalFormatting sqref="B199">
    <cfRule type="duplicateValues" dxfId="140" priority="576"/>
    <cfRule type="duplicateValues" dxfId="139" priority="17089"/>
    <cfRule type="duplicateValues" dxfId="138" priority="17090"/>
    <cfRule type="duplicateValues" dxfId="137" priority="17091"/>
  </conditionalFormatting>
  <conditionalFormatting sqref="B200">
    <cfRule type="duplicateValues" dxfId="136" priority="17092"/>
    <cfRule type="duplicateValues" dxfId="135" priority="569"/>
    <cfRule type="duplicateValues" dxfId="134" priority="568"/>
  </conditionalFormatting>
  <conditionalFormatting sqref="B201">
    <cfRule type="duplicateValues" dxfId="133" priority="17094"/>
    <cfRule type="duplicateValues" dxfId="132" priority="17093"/>
    <cfRule type="duplicateValues" dxfId="131" priority="17095"/>
    <cfRule type="duplicateValues" dxfId="130" priority="572"/>
  </conditionalFormatting>
  <conditionalFormatting sqref="B202">
    <cfRule type="duplicateValues" dxfId="129" priority="17097"/>
    <cfRule type="duplicateValues" dxfId="128" priority="17098"/>
    <cfRule type="duplicateValues" dxfId="127" priority="17096"/>
    <cfRule type="duplicateValues" dxfId="126" priority="209"/>
  </conditionalFormatting>
  <conditionalFormatting sqref="B203">
    <cfRule type="duplicateValues" dxfId="125" priority="17099"/>
    <cfRule type="duplicateValues" dxfId="124" priority="17100"/>
    <cfRule type="duplicateValues" dxfId="123" priority="589"/>
    <cfRule type="duplicateValues" dxfId="122" priority="17101"/>
  </conditionalFormatting>
  <conditionalFormatting sqref="B204">
    <cfRule type="duplicateValues" dxfId="121" priority="17102"/>
    <cfRule type="duplicateValues" dxfId="120" priority="581"/>
    <cfRule type="duplicateValues" dxfId="119" priority="582"/>
  </conditionalFormatting>
  <conditionalFormatting sqref="B205">
    <cfRule type="duplicateValues" dxfId="118" priority="17104"/>
    <cfRule type="duplicateValues" dxfId="117" priority="17103"/>
    <cfRule type="duplicateValues" dxfId="116" priority="585"/>
    <cfRule type="duplicateValues" dxfId="115" priority="17105"/>
  </conditionalFormatting>
  <conditionalFormatting sqref="B208">
    <cfRule type="duplicateValues" dxfId="114" priority="1539"/>
    <cfRule type="duplicateValues" dxfId="113" priority="17107"/>
    <cfRule type="duplicateValues" dxfId="112" priority="17106"/>
  </conditionalFormatting>
  <conditionalFormatting sqref="B209">
    <cfRule type="duplicateValues" dxfId="111" priority="2083"/>
    <cfRule type="duplicateValues" dxfId="110" priority="17109"/>
    <cfRule type="duplicateValues" dxfId="109" priority="17108"/>
  </conditionalFormatting>
  <conditionalFormatting sqref="B210">
    <cfRule type="duplicateValues" dxfId="108" priority="17112"/>
    <cfRule type="duplicateValues" dxfId="107" priority="424"/>
    <cfRule type="duplicateValues" dxfId="106" priority="17110"/>
    <cfRule type="duplicateValues" dxfId="105" priority="17111"/>
  </conditionalFormatting>
  <conditionalFormatting sqref="B211">
    <cfRule type="duplicateValues" dxfId="104" priority="17113"/>
    <cfRule type="duplicateValues" dxfId="103" priority="17114"/>
    <cfRule type="duplicateValues" dxfId="102" priority="14653"/>
  </conditionalFormatting>
  <conditionalFormatting sqref="B212">
    <cfRule type="duplicateValues" dxfId="101" priority="17115"/>
    <cfRule type="duplicateValues" dxfId="100" priority="439"/>
    <cfRule type="duplicateValues" dxfId="99" priority="17116"/>
    <cfRule type="duplicateValues" dxfId="98" priority="17117"/>
  </conditionalFormatting>
  <conditionalFormatting sqref="B213">
    <cfRule type="duplicateValues" dxfId="97" priority="1754"/>
    <cfRule type="duplicateValues" dxfId="96" priority="17118"/>
    <cfRule type="duplicateValues" dxfId="95" priority="17119"/>
  </conditionalFormatting>
  <conditionalFormatting sqref="B214">
    <cfRule type="duplicateValues" dxfId="94" priority="1626"/>
    <cfRule type="duplicateValues" dxfId="93" priority="17120"/>
    <cfRule type="duplicateValues" dxfId="92" priority="17121"/>
  </conditionalFormatting>
  <conditionalFormatting sqref="B215">
    <cfRule type="duplicateValues" dxfId="91" priority="434"/>
    <cfRule type="duplicateValues" dxfId="90" priority="17122"/>
    <cfRule type="duplicateValues" dxfId="89" priority="17123"/>
    <cfRule type="duplicateValues" dxfId="88" priority="17124"/>
  </conditionalFormatting>
  <conditionalFormatting sqref="B216:B217">
    <cfRule type="duplicateValues" dxfId="87" priority="1535"/>
    <cfRule type="duplicateValues" dxfId="86" priority="17125"/>
    <cfRule type="duplicateValues" dxfId="85" priority="17126"/>
  </conditionalFormatting>
  <conditionalFormatting sqref="B218">
    <cfRule type="duplicateValues" dxfId="84" priority="93"/>
    <cfRule type="duplicateValues" dxfId="83" priority="17127"/>
    <cfRule type="duplicateValues" dxfId="82" priority="17128"/>
  </conditionalFormatting>
  <conditionalFormatting sqref="B219">
    <cfRule type="duplicateValues" dxfId="81" priority="85"/>
    <cfRule type="duplicateValues" dxfId="80" priority="17129"/>
    <cfRule type="duplicateValues" dxfId="79" priority="17130"/>
  </conditionalFormatting>
  <conditionalFormatting sqref="B220">
    <cfRule type="duplicateValues" dxfId="78" priority="91"/>
    <cfRule type="duplicateValues" dxfId="77" priority="17131"/>
    <cfRule type="duplicateValues" dxfId="76" priority="17132"/>
  </conditionalFormatting>
  <conditionalFormatting sqref="B221">
    <cfRule type="duplicateValues" dxfId="75" priority="17133"/>
    <cfRule type="duplicateValues" dxfId="74" priority="17134"/>
    <cfRule type="duplicateValues" dxfId="73" priority="17135"/>
    <cfRule type="duplicateValues" dxfId="72" priority="75"/>
  </conditionalFormatting>
  <conditionalFormatting sqref="B222">
    <cfRule type="duplicateValues" dxfId="71" priority="17137"/>
    <cfRule type="duplicateValues" dxfId="70" priority="17136"/>
    <cfRule type="duplicateValues" dxfId="69" priority="95"/>
  </conditionalFormatting>
  <conditionalFormatting sqref="B223">
    <cfRule type="duplicateValues" dxfId="68" priority="17139"/>
    <cfRule type="duplicateValues" dxfId="67" priority="17138"/>
    <cfRule type="duplicateValues" dxfId="66" priority="17140"/>
    <cfRule type="duplicateValues" dxfId="65" priority="79"/>
  </conditionalFormatting>
  <conditionalFormatting sqref="B224">
    <cfRule type="duplicateValues" dxfId="64" priority="17142"/>
    <cfRule type="duplicateValues" dxfId="63" priority="17141"/>
    <cfRule type="duplicateValues" dxfId="62" priority="88"/>
  </conditionalFormatting>
  <conditionalFormatting sqref="B231:B232">
    <cfRule type="duplicateValues" dxfId="61" priority="17145"/>
    <cfRule type="duplicateValues" dxfId="60" priority="17144"/>
    <cfRule type="duplicateValues" dxfId="59" priority="17143"/>
    <cfRule type="duplicateValues" dxfId="58" priority="593"/>
  </conditionalFormatting>
  <conditionalFormatting sqref="E6:F6">
    <cfRule type="expression" dxfId="57" priority="64">
      <formula>ISERROR(E6)</formula>
    </cfRule>
  </conditionalFormatting>
  <conditionalFormatting sqref="E8:F11">
    <cfRule type="expression" dxfId="56" priority="61">
      <formula>ISERROR(E8)</formula>
    </cfRule>
  </conditionalFormatting>
  <conditionalFormatting sqref="E13:F16">
    <cfRule type="expression" dxfId="55" priority="58">
      <formula>ISERROR(E13)</formula>
    </cfRule>
  </conditionalFormatting>
  <conditionalFormatting sqref="E18:F26">
    <cfRule type="expression" dxfId="54" priority="55">
      <formula>ISERROR(E18)</formula>
    </cfRule>
  </conditionalFormatting>
  <conditionalFormatting sqref="E29:F49">
    <cfRule type="expression" dxfId="53" priority="3">
      <formula>ISERROR(E29)</formula>
    </cfRule>
  </conditionalFormatting>
  <conditionalFormatting sqref="E51:F63">
    <cfRule type="expression" dxfId="52" priority="49">
      <formula>ISERROR(E51)</formula>
    </cfRule>
  </conditionalFormatting>
  <conditionalFormatting sqref="E65:F87">
    <cfRule type="expression" dxfId="51" priority="46">
      <formula>ISERROR(E65)</formula>
    </cfRule>
  </conditionalFormatting>
  <conditionalFormatting sqref="E89:F111">
    <cfRule type="expression" dxfId="50" priority="43">
      <formula>ISERROR(E89)</formula>
    </cfRule>
  </conditionalFormatting>
  <conditionalFormatting sqref="E113:F119">
    <cfRule type="expression" dxfId="49" priority="40">
      <formula>ISERROR(E113)</formula>
    </cfRule>
  </conditionalFormatting>
  <conditionalFormatting sqref="E121:F135">
    <cfRule type="expression" dxfId="48" priority="37">
      <formula>ISERROR(E121)</formula>
    </cfRule>
  </conditionalFormatting>
  <conditionalFormatting sqref="E137:F206">
    <cfRule type="expression" dxfId="47" priority="34">
      <formula>ISERROR(E137)</formula>
    </cfRule>
  </conditionalFormatting>
  <conditionalFormatting sqref="E208:F217">
    <cfRule type="expression" dxfId="46" priority="31">
      <formula>ISERROR(E208)</formula>
    </cfRule>
  </conditionalFormatting>
  <conditionalFormatting sqref="E219:F224">
    <cfRule type="expression" dxfId="45" priority="28">
      <formula>ISERROR(E219)</formula>
    </cfRule>
  </conditionalFormatting>
  <conditionalFormatting sqref="E226:F227">
    <cfRule type="expression" dxfId="44" priority="25">
      <formula>ISERROR(E226)</formula>
    </cfRule>
  </conditionalFormatting>
  <conditionalFormatting sqref="E229:F230">
    <cfRule type="expression" dxfId="43" priority="22">
      <formula>ISERROR(E229)</formula>
    </cfRule>
  </conditionalFormatting>
  <conditionalFormatting sqref="E232:F232">
    <cfRule type="expression" dxfId="42" priority="19">
      <formula>ISERROR(E232)</formula>
    </cfRule>
  </conditionalFormatting>
  <conditionalFormatting sqref="E5:K5 K6 E7:K7 K8:K11 E12:K12 K13:K16 E17:K17 K18:K26 E27:K28 E50:K50 K51:K63 E64:K64 K65:K87 E88:K88 K89:K111 E112:K112 K113:K119 E120:K120 K121:K135 E136:K136 K137:K206 E207:K207 K208:K217 E218:K218 K219:K224 E225:K225 K226:K227 E228:K228 K229:K230 E231:K231 K232 E233:K233">
    <cfRule type="expression" dxfId="41" priority="67">
      <formula>ISERROR(E5)</formula>
    </cfRule>
  </conditionalFormatting>
  <conditionalFormatting sqref="G4">
    <cfRule type="cellIs" dxfId="40" priority="65" operator="lessThan">
      <formula>0</formula>
    </cfRule>
  </conditionalFormatting>
  <conditionalFormatting sqref="G6">
    <cfRule type="cellIs" dxfId="39" priority="62" operator="lessThan">
      <formula>0</formula>
    </cfRule>
    <cfRule type="cellIs" dxfId="38" priority="63" operator="lessThan">
      <formula>$F$6</formula>
    </cfRule>
  </conditionalFormatting>
  <conditionalFormatting sqref="G8:G11">
    <cfRule type="cellIs" dxfId="37" priority="59" operator="lessThan">
      <formula>0</formula>
    </cfRule>
    <cfRule type="cellIs" dxfId="36" priority="60" operator="lessThan">
      <formula>$F$6</formula>
    </cfRule>
  </conditionalFormatting>
  <conditionalFormatting sqref="G13:G16">
    <cfRule type="cellIs" dxfId="35" priority="57" operator="lessThan">
      <formula>$F$6</formula>
    </cfRule>
    <cfRule type="cellIs" dxfId="34" priority="56" operator="lessThan">
      <formula>0</formula>
    </cfRule>
  </conditionalFormatting>
  <conditionalFormatting sqref="G18:G26">
    <cfRule type="cellIs" dxfId="33" priority="54" operator="lessThan">
      <formula>$F$6</formula>
    </cfRule>
    <cfRule type="cellIs" dxfId="32" priority="53" operator="lessThan">
      <formula>0</formula>
    </cfRule>
  </conditionalFormatting>
  <conditionalFormatting sqref="G29:G49">
    <cfRule type="cellIs" dxfId="31" priority="2" operator="lessThan">
      <formula>$F$6</formula>
    </cfRule>
    <cfRule type="cellIs" dxfId="30" priority="1" operator="lessThan">
      <formula>0</formula>
    </cfRule>
  </conditionalFormatting>
  <conditionalFormatting sqref="G51:G63">
    <cfRule type="cellIs" dxfId="29" priority="48" operator="lessThan">
      <formula>$F$6</formula>
    </cfRule>
    <cfRule type="cellIs" dxfId="28" priority="47" operator="lessThan">
      <formula>0</formula>
    </cfRule>
  </conditionalFormatting>
  <conditionalFormatting sqref="G65:G87">
    <cfRule type="cellIs" dxfId="27" priority="44" operator="lessThan">
      <formula>0</formula>
    </cfRule>
    <cfRule type="cellIs" dxfId="26" priority="45" operator="lessThan">
      <formula>$F$6</formula>
    </cfRule>
  </conditionalFormatting>
  <conditionalFormatting sqref="G89:G111">
    <cfRule type="cellIs" dxfId="25" priority="41" operator="lessThan">
      <formula>0</formula>
    </cfRule>
    <cfRule type="cellIs" dxfId="24" priority="42" operator="lessThan">
      <formula>$F$6</formula>
    </cfRule>
  </conditionalFormatting>
  <conditionalFormatting sqref="G113:G119">
    <cfRule type="cellIs" dxfId="23" priority="39" operator="lessThan">
      <formula>$F$6</formula>
    </cfRule>
    <cfRule type="cellIs" dxfId="22" priority="38" operator="lessThan">
      <formula>0</formula>
    </cfRule>
  </conditionalFormatting>
  <conditionalFormatting sqref="G121:G135">
    <cfRule type="cellIs" dxfId="21" priority="35" operator="lessThan">
      <formula>0</formula>
    </cfRule>
    <cfRule type="cellIs" dxfId="20" priority="36" operator="lessThan">
      <formula>$F$6</formula>
    </cfRule>
  </conditionalFormatting>
  <conditionalFormatting sqref="G137:G206">
    <cfRule type="cellIs" dxfId="19" priority="32" operator="lessThan">
      <formula>0</formula>
    </cfRule>
    <cfRule type="cellIs" dxfId="18" priority="33" operator="lessThan">
      <formula>$F$6</formula>
    </cfRule>
  </conditionalFormatting>
  <conditionalFormatting sqref="G208:G217">
    <cfRule type="cellIs" dxfId="17" priority="29" operator="lessThan">
      <formula>0</formula>
    </cfRule>
    <cfRule type="cellIs" dxfId="16" priority="30" operator="lessThan">
      <formula>$F$6</formula>
    </cfRule>
  </conditionalFormatting>
  <conditionalFormatting sqref="G219:G224">
    <cfRule type="cellIs" dxfId="15" priority="26" operator="lessThan">
      <formula>0</formula>
    </cfRule>
    <cfRule type="cellIs" dxfId="14" priority="27" operator="lessThan">
      <formula>$F$6</formula>
    </cfRule>
  </conditionalFormatting>
  <conditionalFormatting sqref="G226:G227">
    <cfRule type="cellIs" dxfId="13" priority="23" operator="lessThan">
      <formula>0</formula>
    </cfRule>
    <cfRule type="cellIs" dxfId="12" priority="24" operator="lessThan">
      <formula>$F$6</formula>
    </cfRule>
  </conditionalFormatting>
  <conditionalFormatting sqref="G229:G230">
    <cfRule type="cellIs" dxfId="11" priority="21" operator="lessThan">
      <formula>$F$6</formula>
    </cfRule>
    <cfRule type="cellIs" dxfId="10" priority="20" operator="lessThan">
      <formula>0</formula>
    </cfRule>
  </conditionalFormatting>
  <conditionalFormatting sqref="G232">
    <cfRule type="cellIs" dxfId="9" priority="17" operator="lessThan">
      <formula>0</formula>
    </cfRule>
    <cfRule type="cellIs" dxfId="8" priority="18" operator="lessThan">
      <formula>$F$6</formula>
    </cfRule>
  </conditionalFormatting>
  <conditionalFormatting sqref="K29:K49">
    <cfRule type="expression" dxfId="7" priority="4">
      <formula>ISERROR(K29)</formula>
    </cfRule>
  </conditionalFormatting>
  <pageMargins left="0.98425196850393704" right="0.59055118110236227" top="1.1811023622047245" bottom="0.78740157480314965" header="0.51181102362204722" footer="0.31496062992125984"/>
  <pageSetup paperSize="9" scale="45" fitToHeight="100" orientation="portrait" horizontalDpi="300" verticalDpi="300" r:id="rId1"/>
  <headerFooter>
    <oddHeader>&amp;L&amp;G&amp;R&amp;G</oddHeader>
    <oddFooter>&amp;L&amp;G&amp;R&amp;P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5" tint="0.59999389629810485"/>
  </sheetPr>
  <dimension ref="A1:BN34"/>
  <sheetViews>
    <sheetView view="pageBreakPreview" zoomScale="85" zoomScaleNormal="100" zoomScaleSheetLayoutView="85" workbookViewId="0">
      <selection activeCell="F36" sqref="F36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8" customWidth="1"/>
    <col min="4" max="47" width="20.7109375" customWidth="1"/>
    <col min="48" max="48" width="15.5703125" hidden="1" customWidth="1"/>
    <col min="49" max="49" width="18.28515625" hidden="1" customWidth="1"/>
    <col min="50" max="50" width="19.42578125" hidden="1" customWidth="1"/>
    <col min="51" max="51" width="11.7109375" hidden="1" customWidth="1"/>
    <col min="52" max="52" width="8" hidden="1" customWidth="1"/>
    <col min="53" max="53" width="11.7109375" hidden="1" customWidth="1"/>
    <col min="54" max="54" width="8" hidden="1" customWidth="1"/>
    <col min="55" max="55" width="11.7109375" hidden="1" customWidth="1"/>
    <col min="56" max="56" width="19.28515625" hidden="1" customWidth="1"/>
    <col min="57" max="57" width="11.7109375" hidden="1" customWidth="1"/>
    <col min="58" max="58" width="26.140625" hidden="1" customWidth="1"/>
    <col min="59" max="59" width="11.7109375" hidden="1" customWidth="1"/>
    <col min="60" max="60" width="8" hidden="1" customWidth="1"/>
    <col min="61" max="61" width="11.7109375" hidden="1" customWidth="1"/>
    <col min="62" max="62" width="8" hidden="1" customWidth="1"/>
    <col min="63" max="63" width="11.7109375" hidden="1" customWidth="1"/>
    <col min="64" max="64" width="12.42578125" hidden="1" customWidth="1"/>
    <col min="65" max="66" width="9.140625" hidden="1" customWidth="1"/>
    <col min="67" max="75" width="9.140625" customWidth="1"/>
  </cols>
  <sheetData>
    <row r="1" spans="1:51" ht="23.25" x14ac:dyDescent="0.35">
      <c r="A1" s="263"/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4"/>
      <c r="N1" s="260"/>
      <c r="O1" s="260"/>
      <c r="P1" s="260"/>
      <c r="Q1" s="260"/>
      <c r="R1" s="260"/>
      <c r="S1" s="260"/>
      <c r="T1" s="260"/>
      <c r="U1" s="260"/>
      <c r="V1" s="260"/>
      <c r="W1" s="264"/>
      <c r="X1" s="263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4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  <c r="AU1" s="261"/>
    </row>
    <row r="2" spans="1:51" ht="27" customHeight="1" thickBot="1" x14ac:dyDescent="0.3">
      <c r="A2" s="146"/>
      <c r="B2" s="147" t="s">
        <v>403</v>
      </c>
      <c r="C2" s="142"/>
      <c r="D2" s="143"/>
      <c r="E2" s="143"/>
      <c r="F2" s="143"/>
      <c r="G2" s="144"/>
      <c r="H2" s="143"/>
      <c r="I2" s="144"/>
      <c r="J2" s="143"/>
      <c r="K2" s="144"/>
      <c r="L2" s="143"/>
      <c r="M2" s="145"/>
      <c r="N2" s="143"/>
      <c r="O2" s="144"/>
      <c r="P2" s="143"/>
      <c r="Q2" s="144"/>
      <c r="R2" s="143"/>
      <c r="S2" s="144"/>
      <c r="T2" s="143"/>
      <c r="U2" s="144"/>
      <c r="V2" s="143"/>
      <c r="W2" s="145"/>
      <c r="X2" s="214"/>
      <c r="Y2" s="144"/>
      <c r="Z2" s="143"/>
      <c r="AA2" s="144"/>
      <c r="AB2" s="143"/>
      <c r="AC2" s="144"/>
      <c r="AD2" s="143"/>
      <c r="AE2" s="144"/>
      <c r="AF2" s="143"/>
      <c r="AG2" s="144"/>
      <c r="AH2" s="143"/>
      <c r="AI2" s="145"/>
      <c r="AJ2" s="143"/>
      <c r="AK2" s="144"/>
      <c r="AL2" s="143"/>
      <c r="AM2" s="144"/>
      <c r="AN2" s="143"/>
      <c r="AO2" s="144"/>
      <c r="AP2" s="143"/>
      <c r="AQ2" s="144"/>
      <c r="AR2" s="143"/>
      <c r="AS2" s="144"/>
      <c r="AT2" s="143"/>
      <c r="AU2" s="224"/>
    </row>
    <row r="3" spans="1:51" x14ac:dyDescent="0.25">
      <c r="A3" s="192"/>
      <c r="B3" s="185"/>
      <c r="C3" s="186"/>
      <c r="D3" s="253" t="s">
        <v>142</v>
      </c>
      <c r="E3" s="262"/>
      <c r="F3" s="262"/>
      <c r="G3" s="262"/>
      <c r="H3" s="262"/>
      <c r="I3" s="262"/>
      <c r="J3" s="262"/>
      <c r="K3" s="262"/>
      <c r="L3" s="262"/>
      <c r="M3" s="255"/>
      <c r="N3" s="262" t="s">
        <v>142</v>
      </c>
      <c r="O3" s="262"/>
      <c r="P3" s="262"/>
      <c r="Q3" s="262"/>
      <c r="R3" s="262"/>
      <c r="S3" s="262"/>
      <c r="T3" s="262"/>
      <c r="U3" s="262"/>
      <c r="V3" s="262"/>
      <c r="W3" s="255"/>
      <c r="X3" s="265" t="s">
        <v>277</v>
      </c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55"/>
      <c r="AJ3" s="262" t="s">
        <v>277</v>
      </c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54"/>
    </row>
    <row r="4" spans="1:51" ht="28.5" customHeight="1" x14ac:dyDescent="0.25">
      <c r="A4" s="193" t="s">
        <v>17</v>
      </c>
      <c r="B4" s="6" t="s">
        <v>18</v>
      </c>
      <c r="C4" s="7" t="s">
        <v>23</v>
      </c>
      <c r="D4" s="253">
        <v>30</v>
      </c>
      <c r="E4" s="254"/>
      <c r="F4" s="253">
        <f>D4+30</f>
        <v>60</v>
      </c>
      <c r="G4" s="254"/>
      <c r="H4" s="253">
        <f>F4+30</f>
        <v>90</v>
      </c>
      <c r="I4" s="254"/>
      <c r="J4" s="253">
        <f t="shared" ref="J4" si="0">H4+30</f>
        <v>120</v>
      </c>
      <c r="K4" s="254"/>
      <c r="L4" s="253">
        <f>J4+30</f>
        <v>150</v>
      </c>
      <c r="M4" s="255"/>
      <c r="N4" s="262">
        <f>L4+30</f>
        <v>180</v>
      </c>
      <c r="O4" s="254"/>
      <c r="P4" s="253">
        <f>N4+30</f>
        <v>210</v>
      </c>
      <c r="Q4" s="254"/>
      <c r="R4" s="253">
        <f t="shared" ref="R4" si="1">P4+30</f>
        <v>240</v>
      </c>
      <c r="S4" s="254"/>
      <c r="T4" s="253">
        <f>R4+30</f>
        <v>270</v>
      </c>
      <c r="U4" s="254"/>
      <c r="V4" s="253">
        <f>T4+30</f>
        <v>300</v>
      </c>
      <c r="W4" s="255"/>
      <c r="X4" s="265">
        <v>1</v>
      </c>
      <c r="Y4" s="254"/>
      <c r="Z4" s="253">
        <f>X4+1</f>
        <v>2</v>
      </c>
      <c r="AA4" s="254"/>
      <c r="AB4" s="253">
        <f t="shared" ref="AB4" si="2">Z4+1</f>
        <v>3</v>
      </c>
      <c r="AC4" s="254"/>
      <c r="AD4" s="253">
        <f t="shared" ref="AD4" si="3">AB4+1</f>
        <v>4</v>
      </c>
      <c r="AE4" s="254"/>
      <c r="AF4" s="253">
        <f t="shared" ref="AF4" si="4">AD4+1</f>
        <v>5</v>
      </c>
      <c r="AG4" s="254"/>
      <c r="AH4" s="253">
        <f t="shared" ref="AH4" si="5">AF4+1</f>
        <v>6</v>
      </c>
      <c r="AI4" s="255"/>
      <c r="AJ4" s="262">
        <f>AH4+1</f>
        <v>7</v>
      </c>
      <c r="AK4" s="254"/>
      <c r="AL4" s="253">
        <f>AJ4+1</f>
        <v>8</v>
      </c>
      <c r="AM4" s="254"/>
      <c r="AN4" s="253">
        <f t="shared" ref="AN4" si="6">AL4+1</f>
        <v>9</v>
      </c>
      <c r="AO4" s="254"/>
      <c r="AP4" s="253">
        <f t="shared" ref="AP4" si="7">AN4+1</f>
        <v>10</v>
      </c>
      <c r="AQ4" s="254"/>
      <c r="AR4" s="253">
        <f t="shared" ref="AR4" si="8">AP4+1</f>
        <v>11</v>
      </c>
      <c r="AS4" s="254"/>
      <c r="AT4" s="253">
        <f t="shared" ref="AT4" si="9">AR4+1</f>
        <v>12</v>
      </c>
      <c r="AU4" s="254"/>
      <c r="AV4" s="3"/>
    </row>
    <row r="5" spans="1:51" ht="11.25" customHeight="1" x14ac:dyDescent="0.25">
      <c r="A5" s="194"/>
      <c r="B5" s="108"/>
      <c r="C5" s="109"/>
      <c r="D5" s="121"/>
      <c r="E5" s="109"/>
      <c r="F5" s="109"/>
      <c r="G5" s="109"/>
      <c r="H5" s="109"/>
      <c r="I5" s="109"/>
      <c r="J5" s="109"/>
      <c r="K5" s="109"/>
      <c r="L5" s="109"/>
      <c r="M5" s="195"/>
      <c r="N5" s="109"/>
      <c r="O5" s="109"/>
      <c r="P5" s="109"/>
      <c r="Q5" s="109"/>
      <c r="R5" s="109"/>
      <c r="S5" s="109"/>
      <c r="T5" s="109"/>
      <c r="U5" s="109"/>
      <c r="V5" s="109"/>
      <c r="W5" s="195"/>
      <c r="X5" s="215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95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225"/>
      <c r="AV5" s="3"/>
    </row>
    <row r="6" spans="1:51" ht="11.25" customHeight="1" x14ac:dyDescent="0.25">
      <c r="A6" s="196"/>
      <c r="B6" s="110"/>
      <c r="C6" s="111"/>
      <c r="D6" s="122" t="s">
        <v>16</v>
      </c>
      <c r="E6" s="123" t="s">
        <v>19</v>
      </c>
      <c r="F6" s="122" t="s">
        <v>16</v>
      </c>
      <c r="G6" s="123" t="s">
        <v>19</v>
      </c>
      <c r="H6" s="122" t="s">
        <v>16</v>
      </c>
      <c r="I6" s="123" t="s">
        <v>19</v>
      </c>
      <c r="J6" s="122" t="s">
        <v>16</v>
      </c>
      <c r="K6" s="123" t="s">
        <v>19</v>
      </c>
      <c r="L6" s="122" t="s">
        <v>16</v>
      </c>
      <c r="M6" s="197" t="s">
        <v>19</v>
      </c>
      <c r="N6" s="122" t="s">
        <v>16</v>
      </c>
      <c r="O6" s="123" t="s">
        <v>19</v>
      </c>
      <c r="P6" s="122" t="s">
        <v>16</v>
      </c>
      <c r="Q6" s="123" t="s">
        <v>19</v>
      </c>
      <c r="R6" s="122" t="s">
        <v>16</v>
      </c>
      <c r="S6" s="123" t="s">
        <v>19</v>
      </c>
      <c r="T6" s="122" t="s">
        <v>16</v>
      </c>
      <c r="U6" s="123" t="s">
        <v>19</v>
      </c>
      <c r="V6" s="122" t="s">
        <v>16</v>
      </c>
      <c r="W6" s="197" t="s">
        <v>19</v>
      </c>
      <c r="X6" s="216" t="s">
        <v>16</v>
      </c>
      <c r="Y6" s="123" t="s">
        <v>19</v>
      </c>
      <c r="Z6" s="122" t="s">
        <v>16</v>
      </c>
      <c r="AA6" s="123" t="s">
        <v>19</v>
      </c>
      <c r="AB6" s="122" t="s">
        <v>16</v>
      </c>
      <c r="AC6" s="123" t="s">
        <v>19</v>
      </c>
      <c r="AD6" s="122" t="s">
        <v>16</v>
      </c>
      <c r="AE6" s="123" t="s">
        <v>19</v>
      </c>
      <c r="AF6" s="122" t="s">
        <v>16</v>
      </c>
      <c r="AG6" s="123" t="s">
        <v>19</v>
      </c>
      <c r="AH6" s="122" t="s">
        <v>16</v>
      </c>
      <c r="AI6" s="197" t="s">
        <v>19</v>
      </c>
      <c r="AJ6" s="122" t="s">
        <v>16</v>
      </c>
      <c r="AK6" s="123" t="s">
        <v>19</v>
      </c>
      <c r="AL6" s="122" t="s">
        <v>16</v>
      </c>
      <c r="AM6" s="123" t="s">
        <v>19</v>
      </c>
      <c r="AN6" s="122" t="s">
        <v>16</v>
      </c>
      <c r="AO6" s="123" t="s">
        <v>19</v>
      </c>
      <c r="AP6" s="122" t="s">
        <v>16</v>
      </c>
      <c r="AQ6" s="123" t="s">
        <v>19</v>
      </c>
      <c r="AR6" s="122" t="s">
        <v>16</v>
      </c>
      <c r="AS6" s="123" t="s">
        <v>19</v>
      </c>
      <c r="AT6" s="122" t="s">
        <v>16</v>
      </c>
      <c r="AU6" s="123" t="s">
        <v>19</v>
      </c>
      <c r="AV6" s="3"/>
    </row>
    <row r="7" spans="1:51" ht="25.5" customHeight="1" x14ac:dyDescent="0.25">
      <c r="A7" s="198"/>
      <c r="B7" s="112" t="s">
        <v>278</v>
      </c>
      <c r="C7" s="113">
        <f>'Anexo 2 - Sintética'!J236</f>
        <v>0</v>
      </c>
      <c r="D7" s="124" t="e">
        <f>D30</f>
        <v>#DIV/0!</v>
      </c>
      <c r="E7" s="125">
        <f>E32</f>
        <v>0</v>
      </c>
      <c r="F7" s="124" t="e">
        <f>F30</f>
        <v>#DIV/0!</v>
      </c>
      <c r="G7" s="125">
        <f>G32</f>
        <v>0</v>
      </c>
      <c r="H7" s="124" t="e">
        <f>H30</f>
        <v>#DIV/0!</v>
      </c>
      <c r="I7" s="125">
        <f>I32</f>
        <v>0</v>
      </c>
      <c r="J7" s="124" t="e">
        <f>J30</f>
        <v>#DIV/0!</v>
      </c>
      <c r="K7" s="125">
        <f>K32</f>
        <v>0</v>
      </c>
      <c r="L7" s="124" t="e">
        <f>L30</f>
        <v>#DIV/0!</v>
      </c>
      <c r="M7" s="199">
        <f>M32</f>
        <v>0</v>
      </c>
      <c r="N7" s="187" t="e">
        <f>N30</f>
        <v>#DIV/0!</v>
      </c>
      <c r="O7" s="125">
        <f>O32</f>
        <v>0</v>
      </c>
      <c r="P7" s="124" t="e">
        <f>P30</f>
        <v>#DIV/0!</v>
      </c>
      <c r="Q7" s="125">
        <f>Q32</f>
        <v>0</v>
      </c>
      <c r="R7" s="124" t="e">
        <f>R30</f>
        <v>#DIV/0!</v>
      </c>
      <c r="S7" s="125">
        <f>S32</f>
        <v>0</v>
      </c>
      <c r="T7" s="124" t="e">
        <f>T30</f>
        <v>#DIV/0!</v>
      </c>
      <c r="U7" s="125">
        <f>U32</f>
        <v>0</v>
      </c>
      <c r="V7" s="124" t="e">
        <f>V30</f>
        <v>#DIV/0!</v>
      </c>
      <c r="W7" s="199">
        <f>W32</f>
        <v>0</v>
      </c>
      <c r="X7" s="217" t="e">
        <f>X30</f>
        <v>#DIV/0!</v>
      </c>
      <c r="Y7" s="125">
        <f>Y32</f>
        <v>0</v>
      </c>
      <c r="Z7" s="124" t="e">
        <f>Z30</f>
        <v>#DIV/0!</v>
      </c>
      <c r="AA7" s="125">
        <f>AA32</f>
        <v>0</v>
      </c>
      <c r="AB7" s="124" t="e">
        <f>AB30</f>
        <v>#DIV/0!</v>
      </c>
      <c r="AC7" s="125">
        <f>AC32</f>
        <v>0</v>
      </c>
      <c r="AD7" s="124" t="e">
        <f>AD30</f>
        <v>#DIV/0!</v>
      </c>
      <c r="AE7" s="125">
        <f>AE32</f>
        <v>0</v>
      </c>
      <c r="AF7" s="124" t="e">
        <f>AF30</f>
        <v>#DIV/0!</v>
      </c>
      <c r="AG7" s="125">
        <f>AG32</f>
        <v>0</v>
      </c>
      <c r="AH7" s="124" t="e">
        <f>AH30</f>
        <v>#DIV/0!</v>
      </c>
      <c r="AI7" s="199">
        <f>AI32</f>
        <v>0</v>
      </c>
      <c r="AJ7" s="187" t="e">
        <f>AJ30</f>
        <v>#DIV/0!</v>
      </c>
      <c r="AK7" s="125">
        <f>AK32</f>
        <v>0</v>
      </c>
      <c r="AL7" s="124" t="e">
        <f>AL30</f>
        <v>#DIV/0!</v>
      </c>
      <c r="AM7" s="125">
        <f>AM32</f>
        <v>0</v>
      </c>
      <c r="AN7" s="124" t="e">
        <f>AN30</f>
        <v>#DIV/0!</v>
      </c>
      <c r="AO7" s="125">
        <f>AO32</f>
        <v>0</v>
      </c>
      <c r="AP7" s="124" t="e">
        <f>AP30</f>
        <v>#DIV/0!</v>
      </c>
      <c r="AQ7" s="125">
        <f>AQ32</f>
        <v>0</v>
      </c>
      <c r="AR7" s="124" t="e">
        <f>AR30</f>
        <v>#DIV/0!</v>
      </c>
      <c r="AS7" s="125">
        <f>AS32</f>
        <v>0</v>
      </c>
      <c r="AT7" s="124" t="e">
        <f>AT30</f>
        <v>#DIV/0!</v>
      </c>
      <c r="AU7" s="125">
        <f>AU32</f>
        <v>0</v>
      </c>
      <c r="AV7" s="17" t="e">
        <f>L7+D7+J7+H7+V7+T7+R7+P7+N7+F7+X7+Z7+AB7+AD7+AF7+AH7+AJ7+AL7+AN7+AP7+AR7+AT7</f>
        <v>#DIV/0!</v>
      </c>
      <c r="AW7" s="21">
        <f>M7+E7+K7+I7+W7+U7+S7+Q7+O7+G7+Y7+AA7+AC7+AE7+AG7+AI7+AK7+AM7+AO7+AQ7+AS7+AU7</f>
        <v>0</v>
      </c>
      <c r="AX7" s="21">
        <f t="shared" ref="AX7" si="10">AW7-C7</f>
        <v>0</v>
      </c>
    </row>
    <row r="8" spans="1:51" outlineLevel="1" x14ac:dyDescent="0.25">
      <c r="A8" s="256">
        <v>1</v>
      </c>
      <c r="B8" s="258" t="s">
        <v>188</v>
      </c>
      <c r="C8" s="114">
        <f>VLOOKUP(A8,'Anexo 2 - Sintética'!$A:$K,10,FALSE)</f>
        <v>0</v>
      </c>
      <c r="D8" s="126" t="e">
        <f>ROUND(E8/$C$11,4)</f>
        <v>#DIV/0!</v>
      </c>
      <c r="E8" s="127">
        <f>ROUND(SUM(E10:E29)*8.87%,2)</f>
        <v>0</v>
      </c>
      <c r="F8" s="126" t="e">
        <f>ROUND(G8/$C$11,4)</f>
        <v>#DIV/0!</v>
      </c>
      <c r="G8" s="127">
        <f>ROUND(SUM(G10:G29)*8.87%,2)</f>
        <v>0</v>
      </c>
      <c r="H8" s="126" t="e">
        <f>ROUND(I8/$C$11,4)</f>
        <v>#DIV/0!</v>
      </c>
      <c r="I8" s="127">
        <f>ROUND(SUM(I10:I29)*8.87%,2)</f>
        <v>0</v>
      </c>
      <c r="J8" s="126" t="e">
        <f>ROUND(K8/$C$11,4)</f>
        <v>#DIV/0!</v>
      </c>
      <c r="K8" s="127">
        <f>ROUND(SUM(K10:K29)*8.87%,2)</f>
        <v>0</v>
      </c>
      <c r="L8" s="126" t="e">
        <f>ROUND(M8/$C$11,4)</f>
        <v>#DIV/0!</v>
      </c>
      <c r="M8" s="200">
        <f>ROUND(SUM(M10:M29)*8.87%,2)</f>
        <v>0</v>
      </c>
      <c r="N8" s="188" t="e">
        <f>ROUND(O8/$C$11,4)</f>
        <v>#DIV/0!</v>
      </c>
      <c r="O8" s="127">
        <f>ROUND(SUM(O10:O29)*8.87%,2)</f>
        <v>0</v>
      </c>
      <c r="P8" s="126" t="e">
        <f>ROUND(Q8/$C$11,4)</f>
        <v>#DIV/0!</v>
      </c>
      <c r="Q8" s="127">
        <f>ROUND(SUM(Q10:Q29)*8.87%,2)</f>
        <v>0</v>
      </c>
      <c r="R8" s="126" t="e">
        <f>ROUND(S8/$C$11,4)</f>
        <v>#DIV/0!</v>
      </c>
      <c r="S8" s="127">
        <f>ROUND(SUM(S10:S29)*8.87%,2)</f>
        <v>0</v>
      </c>
      <c r="T8" s="126" t="e">
        <f>ROUND(U8/$C$11,4)</f>
        <v>#DIV/0!</v>
      </c>
      <c r="U8" s="127">
        <f>ROUND(SUM(U10:U29)*8.87%,2)</f>
        <v>0</v>
      </c>
      <c r="V8" s="126" t="e">
        <f>ROUNDDOWN(W8/$C$11,4)</f>
        <v>#DIV/0!</v>
      </c>
      <c r="W8" s="200">
        <f>ROUND(SUM(W10:W29)*8.87%,2)</f>
        <v>0</v>
      </c>
      <c r="X8" s="218"/>
      <c r="Y8" s="127"/>
      <c r="Z8" s="126"/>
      <c r="AA8" s="127"/>
      <c r="AB8" s="126"/>
      <c r="AC8" s="127"/>
      <c r="AD8" s="126"/>
      <c r="AE8" s="127"/>
      <c r="AF8" s="126"/>
      <c r="AG8" s="127"/>
      <c r="AH8" s="126"/>
      <c r="AI8" s="200"/>
      <c r="AJ8" s="188"/>
      <c r="AK8" s="127"/>
      <c r="AL8" s="126"/>
      <c r="AM8" s="127"/>
      <c r="AN8" s="126"/>
      <c r="AO8" s="127"/>
      <c r="AP8" s="126"/>
      <c r="AQ8" s="127"/>
      <c r="AR8" s="126"/>
      <c r="AS8" s="127"/>
      <c r="AT8" s="126"/>
      <c r="AU8" s="127"/>
      <c r="AV8" s="17" t="e">
        <f t="shared" ref="AV8:AV30" si="11">L8+D8+J8+H8+V8+T8+R8+P8+N8+F8+X8+Z8+AB8+AD8+AF8+AH8+AJ8+AL8+AN8+AP8+AR8+AT8</f>
        <v>#DIV/0!</v>
      </c>
      <c r="AW8" s="21">
        <f t="shared" ref="AW8:AW29" si="12">M8+E8+K8+I8+W8+U8+S8+Q8+O8+G8+Y8+AA8+AC8+AE8+AG8+AI8+AK8+AM8+AO8+AQ8+AS8+AU8</f>
        <v>0</v>
      </c>
      <c r="AX8" s="211">
        <f>AW8-C8</f>
        <v>0</v>
      </c>
      <c r="AY8" t="s">
        <v>152</v>
      </c>
    </row>
    <row r="9" spans="1:51" outlineLevel="1" x14ac:dyDescent="0.25">
      <c r="A9" s="257"/>
      <c r="B9" s="259"/>
      <c r="C9" s="115"/>
      <c r="D9" s="128"/>
      <c r="E9" s="129"/>
      <c r="F9" s="128"/>
      <c r="G9" s="129"/>
      <c r="H9" s="128"/>
      <c r="I9" s="129"/>
      <c r="J9" s="128"/>
      <c r="K9" s="129"/>
      <c r="L9" s="128"/>
      <c r="M9" s="201"/>
      <c r="N9" s="189"/>
      <c r="O9" s="129"/>
      <c r="P9" s="128"/>
      <c r="Q9" s="129"/>
      <c r="R9" s="128"/>
      <c r="S9" s="129"/>
      <c r="T9" s="128"/>
      <c r="U9" s="129"/>
      <c r="V9" s="128"/>
      <c r="W9" s="201"/>
      <c r="X9" s="219"/>
      <c r="Y9" s="129"/>
      <c r="Z9" s="128"/>
      <c r="AA9" s="129"/>
      <c r="AB9" s="128"/>
      <c r="AC9" s="129"/>
      <c r="AD9" s="128"/>
      <c r="AE9" s="129"/>
      <c r="AF9" s="128"/>
      <c r="AG9" s="129"/>
      <c r="AH9" s="128"/>
      <c r="AI9" s="201"/>
      <c r="AJ9" s="189"/>
      <c r="AK9" s="129"/>
      <c r="AL9" s="128"/>
      <c r="AM9" s="129"/>
      <c r="AN9" s="128"/>
      <c r="AO9" s="129"/>
      <c r="AP9" s="128"/>
      <c r="AQ9" s="129"/>
      <c r="AR9" s="128"/>
      <c r="AS9" s="129"/>
      <c r="AT9" s="128"/>
      <c r="AU9" s="129"/>
      <c r="AV9" s="17">
        <f t="shared" si="11"/>
        <v>0</v>
      </c>
      <c r="AW9" s="21">
        <f t="shared" si="12"/>
        <v>0</v>
      </c>
      <c r="AX9" s="211">
        <f t="shared" ref="AX9:AX30" si="13">AW9-C9</f>
        <v>0</v>
      </c>
    </row>
    <row r="10" spans="1:51" ht="13.5" customHeight="1" outlineLevel="1" x14ac:dyDescent="0.25">
      <c r="A10" s="256">
        <v>2</v>
      </c>
      <c r="B10" s="258" t="str">
        <f>VLOOKUP(A10,'Anexo 2 - Sintética'!A:K,2,FALSE)</f>
        <v>CANTEIRO DE OBRA</v>
      </c>
      <c r="C10" s="114">
        <f>VLOOKUP(A10,'Anexo 2 - Sintética'!$A:$K,10,FALSE)</f>
        <v>0</v>
      </c>
      <c r="D10" s="126">
        <v>0.14499999999999999</v>
      </c>
      <c r="E10" s="127">
        <f>ROUND(+D10*$C10,2)</f>
        <v>0</v>
      </c>
      <c r="F10" s="126">
        <v>9.5000000000000001E-2</v>
      </c>
      <c r="G10" s="127">
        <f>ROUND(+F10*$C10,2)</f>
        <v>0</v>
      </c>
      <c r="H10" s="126">
        <v>9.5000000000000001E-2</v>
      </c>
      <c r="I10" s="127">
        <f>ROUND(+H10*$C10,2)</f>
        <v>0</v>
      </c>
      <c r="J10" s="126">
        <v>9.5000000000000001E-2</v>
      </c>
      <c r="K10" s="127">
        <f>ROUND(+J10*$C10,2)</f>
        <v>0</v>
      </c>
      <c r="L10" s="126">
        <v>9.5000000000000001E-2</v>
      </c>
      <c r="M10" s="200">
        <f>ROUND(+L10*$C10,2)</f>
        <v>0</v>
      </c>
      <c r="N10" s="188">
        <v>9.5000000000000001E-2</v>
      </c>
      <c r="O10" s="127">
        <f>ROUND(+N10*$C10,2)</f>
        <v>0</v>
      </c>
      <c r="P10" s="126">
        <v>9.5000000000000001E-2</v>
      </c>
      <c r="Q10" s="127">
        <f>ROUND(+P10*$C10,2)</f>
        <v>0</v>
      </c>
      <c r="R10" s="126">
        <v>9.5000000000000001E-2</v>
      </c>
      <c r="S10" s="127">
        <f>ROUND(+R10*$C10,2)</f>
        <v>0</v>
      </c>
      <c r="T10" s="126">
        <v>9.5000000000000001E-2</v>
      </c>
      <c r="U10" s="127">
        <f>ROUND(+T10*$C10,2)</f>
        <v>0</v>
      </c>
      <c r="V10" s="126">
        <v>9.5000000000000001E-2</v>
      </c>
      <c r="W10" s="200">
        <f>ROUND(+V10*$C10,2)</f>
        <v>0</v>
      </c>
      <c r="X10" s="218"/>
      <c r="Y10" s="127"/>
      <c r="Z10" s="126"/>
      <c r="AA10" s="127"/>
      <c r="AB10" s="126"/>
      <c r="AC10" s="127"/>
      <c r="AD10" s="126"/>
      <c r="AE10" s="127"/>
      <c r="AF10" s="126"/>
      <c r="AG10" s="127"/>
      <c r="AH10" s="126"/>
      <c r="AI10" s="200"/>
      <c r="AJ10" s="188"/>
      <c r="AK10" s="127"/>
      <c r="AL10" s="126"/>
      <c r="AM10" s="127"/>
      <c r="AN10" s="126"/>
      <c r="AO10" s="127"/>
      <c r="AP10" s="126"/>
      <c r="AQ10" s="127"/>
      <c r="AR10" s="126"/>
      <c r="AS10" s="127"/>
      <c r="AT10" s="126"/>
      <c r="AU10" s="127"/>
      <c r="AV10" s="17">
        <f t="shared" si="11"/>
        <v>0.99999999999999978</v>
      </c>
      <c r="AW10" s="21">
        <f t="shared" si="12"/>
        <v>0</v>
      </c>
      <c r="AX10" s="211">
        <f t="shared" si="13"/>
        <v>0</v>
      </c>
    </row>
    <row r="11" spans="1:51" outlineLevel="1" x14ac:dyDescent="0.25">
      <c r="A11" s="257"/>
      <c r="B11" s="259"/>
      <c r="C11" s="115"/>
      <c r="D11" s="128"/>
      <c r="E11" s="129"/>
      <c r="F11" s="128"/>
      <c r="G11" s="129"/>
      <c r="H11" s="128"/>
      <c r="I11" s="129"/>
      <c r="J11" s="128"/>
      <c r="K11" s="129"/>
      <c r="L11" s="128"/>
      <c r="M11" s="201"/>
      <c r="N11" s="189"/>
      <c r="O11" s="129"/>
      <c r="P11" s="128"/>
      <c r="Q11" s="129"/>
      <c r="R11" s="128"/>
      <c r="S11" s="129"/>
      <c r="T11" s="128"/>
      <c r="U11" s="129"/>
      <c r="V11" s="128"/>
      <c r="W11" s="201"/>
      <c r="X11" s="219"/>
      <c r="Y11" s="129"/>
      <c r="Z11" s="128"/>
      <c r="AA11" s="129"/>
      <c r="AB11" s="128"/>
      <c r="AC11" s="129"/>
      <c r="AD11" s="128"/>
      <c r="AE11" s="129"/>
      <c r="AF11" s="128"/>
      <c r="AG11" s="129"/>
      <c r="AH11" s="128"/>
      <c r="AI11" s="201"/>
      <c r="AJ11" s="189"/>
      <c r="AK11" s="129"/>
      <c r="AL11" s="128"/>
      <c r="AM11" s="129"/>
      <c r="AN11" s="128"/>
      <c r="AO11" s="129"/>
      <c r="AP11" s="128"/>
      <c r="AQ11" s="129"/>
      <c r="AR11" s="128"/>
      <c r="AS11" s="129"/>
      <c r="AT11" s="128"/>
      <c r="AU11" s="129"/>
      <c r="AV11" s="17">
        <f t="shared" si="11"/>
        <v>0</v>
      </c>
      <c r="AW11" s="21">
        <f t="shared" si="12"/>
        <v>0</v>
      </c>
      <c r="AX11" s="211">
        <f t="shared" si="13"/>
        <v>0</v>
      </c>
    </row>
    <row r="12" spans="1:51" ht="15" customHeight="1" outlineLevel="1" x14ac:dyDescent="0.25">
      <c r="A12" s="256">
        <v>3</v>
      </c>
      <c r="B12" s="258" t="str">
        <f>VLOOKUP(A12,'Anexo 2 - Sintética'!A:K,2,FALSE)</f>
        <v>MATERIAIS E EQUIPAMENTOS DE APOIO E PROTEÇÃO</v>
      </c>
      <c r="C12" s="114">
        <f>VLOOKUP(A12,'Anexo 2 - Sintética'!$A:$K,10,FALSE)</f>
        <v>0</v>
      </c>
      <c r="D12" s="126">
        <v>0.05</v>
      </c>
      <c r="E12" s="127">
        <f>ROUND(+D12*$C12,2)</f>
        <v>0</v>
      </c>
      <c r="F12" s="126">
        <v>0.05</v>
      </c>
      <c r="G12" s="127">
        <f>ROUND(+F12*$C12,2)</f>
        <v>0</v>
      </c>
      <c r="H12" s="126">
        <v>0.06</v>
      </c>
      <c r="I12" s="127">
        <f>ROUND(+H12*$C12,2)</f>
        <v>0</v>
      </c>
      <c r="J12" s="126">
        <v>0.12</v>
      </c>
      <c r="K12" s="127">
        <f>ROUND(+J12*$C12,2)</f>
        <v>0</v>
      </c>
      <c r="L12" s="126">
        <v>0.12</v>
      </c>
      <c r="M12" s="200">
        <f>ROUND(+L12*$C12,2)</f>
        <v>0</v>
      </c>
      <c r="N12" s="188">
        <v>0.12</v>
      </c>
      <c r="O12" s="127">
        <f>ROUND(+N12*$C12,2)</f>
        <v>0</v>
      </c>
      <c r="P12" s="126">
        <v>0.12</v>
      </c>
      <c r="Q12" s="127">
        <f>ROUND(+P12*$C12,2)</f>
        <v>0</v>
      </c>
      <c r="R12" s="126">
        <v>0.12</v>
      </c>
      <c r="S12" s="127">
        <f>ROUND(+R12*$C12,2)</f>
        <v>0</v>
      </c>
      <c r="T12" s="126">
        <v>0.12</v>
      </c>
      <c r="U12" s="127">
        <f>ROUND(+T12*$C12,2)</f>
        <v>0</v>
      </c>
      <c r="V12" s="126">
        <v>0.12</v>
      </c>
      <c r="W12" s="200">
        <f>ROUND(+V12*$C12,2)</f>
        <v>0</v>
      </c>
      <c r="X12" s="218"/>
      <c r="Y12" s="127"/>
      <c r="Z12" s="126"/>
      <c r="AA12" s="127"/>
      <c r="AB12" s="126"/>
      <c r="AC12" s="127"/>
      <c r="AD12" s="126"/>
      <c r="AE12" s="127"/>
      <c r="AF12" s="126"/>
      <c r="AG12" s="127"/>
      <c r="AH12" s="126"/>
      <c r="AI12" s="200"/>
      <c r="AJ12" s="188"/>
      <c r="AK12" s="127"/>
      <c r="AL12" s="126"/>
      <c r="AM12" s="127"/>
      <c r="AN12" s="126"/>
      <c r="AO12" s="127"/>
      <c r="AP12" s="126"/>
      <c r="AQ12" s="127"/>
      <c r="AR12" s="126"/>
      <c r="AS12" s="127"/>
      <c r="AT12" s="126"/>
      <c r="AU12" s="127"/>
      <c r="AV12" s="17">
        <f t="shared" si="11"/>
        <v>1</v>
      </c>
      <c r="AW12" s="21">
        <f t="shared" si="12"/>
        <v>0</v>
      </c>
      <c r="AX12" s="211">
        <f t="shared" si="13"/>
        <v>0</v>
      </c>
    </row>
    <row r="13" spans="1:51" outlineLevel="1" x14ac:dyDescent="0.25">
      <c r="A13" s="257"/>
      <c r="B13" s="259"/>
      <c r="C13" s="115"/>
      <c r="D13" s="128"/>
      <c r="E13" s="129"/>
      <c r="F13" s="128"/>
      <c r="G13" s="129"/>
      <c r="H13" s="128"/>
      <c r="I13" s="129"/>
      <c r="J13" s="128"/>
      <c r="K13" s="129"/>
      <c r="L13" s="128"/>
      <c r="M13" s="201"/>
      <c r="N13" s="189"/>
      <c r="O13" s="129"/>
      <c r="P13" s="128"/>
      <c r="Q13" s="129"/>
      <c r="R13" s="128"/>
      <c r="S13" s="129"/>
      <c r="T13" s="128"/>
      <c r="U13" s="129"/>
      <c r="V13" s="128"/>
      <c r="W13" s="201"/>
      <c r="X13" s="219"/>
      <c r="Y13" s="129"/>
      <c r="Z13" s="128"/>
      <c r="AA13" s="129"/>
      <c r="AB13" s="128"/>
      <c r="AC13" s="129"/>
      <c r="AD13" s="128"/>
      <c r="AE13" s="129"/>
      <c r="AF13" s="128"/>
      <c r="AG13" s="129"/>
      <c r="AH13" s="128"/>
      <c r="AI13" s="201"/>
      <c r="AJ13" s="189"/>
      <c r="AK13" s="129"/>
      <c r="AL13" s="128"/>
      <c r="AM13" s="129"/>
      <c r="AN13" s="128"/>
      <c r="AO13" s="129"/>
      <c r="AP13" s="128"/>
      <c r="AQ13" s="129"/>
      <c r="AR13" s="128"/>
      <c r="AS13" s="129"/>
      <c r="AT13" s="128"/>
      <c r="AU13" s="129"/>
      <c r="AV13" s="17">
        <f t="shared" si="11"/>
        <v>0</v>
      </c>
      <c r="AW13" s="21">
        <f t="shared" si="12"/>
        <v>0</v>
      </c>
      <c r="AX13" s="211">
        <f t="shared" si="13"/>
        <v>0</v>
      </c>
    </row>
    <row r="14" spans="1:51" outlineLevel="1" x14ac:dyDescent="0.25">
      <c r="A14" s="256">
        <v>4</v>
      </c>
      <c r="B14" s="258" t="str">
        <f>VLOOKUP(A14,'Anexo 2 - Sintética'!A:K,2,FALSE)</f>
        <v>REMOÇÕES E RETIRADAS</v>
      </c>
      <c r="C14" s="114">
        <f>VLOOKUP(A14,'Anexo 2 - Sintética'!$A:$K,10,FALSE)</f>
        <v>0</v>
      </c>
      <c r="D14" s="126"/>
      <c r="E14" s="127"/>
      <c r="F14" s="126">
        <v>0.12</v>
      </c>
      <c r="G14" s="127">
        <f>ROUND(+F14*$C14,2)</f>
        <v>0</v>
      </c>
      <c r="H14" s="126">
        <v>0.12</v>
      </c>
      <c r="I14" s="127">
        <f>ROUND(+H14*$C14,2)</f>
        <v>0</v>
      </c>
      <c r="J14" s="126">
        <v>0.14000000000000001</v>
      </c>
      <c r="K14" s="127">
        <f>ROUND(+J14*$C14,2)</f>
        <v>0</v>
      </c>
      <c r="L14" s="126">
        <v>0.14000000000000001</v>
      </c>
      <c r="M14" s="200">
        <f>ROUND(+L14*$C14,2)</f>
        <v>0</v>
      </c>
      <c r="N14" s="188">
        <v>0.14000000000000001</v>
      </c>
      <c r="O14" s="127">
        <f>ROUND(+N14*$C14,2)</f>
        <v>0</v>
      </c>
      <c r="P14" s="126">
        <v>0.14000000000000001</v>
      </c>
      <c r="Q14" s="127">
        <f>ROUND(+P14*$C14,2)</f>
        <v>0</v>
      </c>
      <c r="R14" s="126">
        <v>0.12</v>
      </c>
      <c r="S14" s="127">
        <f>ROUND(+R14*$C14,2)</f>
        <v>0</v>
      </c>
      <c r="T14" s="126">
        <v>0.08</v>
      </c>
      <c r="U14" s="127">
        <f>ROUND(+T14*$C14,2)</f>
        <v>0</v>
      </c>
      <c r="V14" s="126"/>
      <c r="W14" s="200">
        <f>+V14*$C14</f>
        <v>0</v>
      </c>
      <c r="X14" s="218"/>
      <c r="Y14" s="127"/>
      <c r="Z14" s="126"/>
      <c r="AA14" s="127"/>
      <c r="AB14" s="126"/>
      <c r="AC14" s="127"/>
      <c r="AD14" s="126"/>
      <c r="AE14" s="127"/>
      <c r="AF14" s="126"/>
      <c r="AG14" s="127"/>
      <c r="AH14" s="126"/>
      <c r="AI14" s="200"/>
      <c r="AJ14" s="188"/>
      <c r="AK14" s="127"/>
      <c r="AL14" s="126"/>
      <c r="AM14" s="127"/>
      <c r="AN14" s="126"/>
      <c r="AO14" s="127"/>
      <c r="AP14" s="126"/>
      <c r="AQ14" s="127"/>
      <c r="AR14" s="126"/>
      <c r="AS14" s="127"/>
      <c r="AT14" s="126"/>
      <c r="AU14" s="127"/>
      <c r="AV14" s="17">
        <f t="shared" si="11"/>
        <v>1</v>
      </c>
      <c r="AW14" s="21">
        <f t="shared" si="12"/>
        <v>0</v>
      </c>
      <c r="AX14" s="211">
        <f t="shared" si="13"/>
        <v>0</v>
      </c>
    </row>
    <row r="15" spans="1:51" outlineLevel="1" x14ac:dyDescent="0.25">
      <c r="A15" s="257"/>
      <c r="B15" s="259"/>
      <c r="C15" s="115"/>
      <c r="D15" s="128"/>
      <c r="E15" s="129"/>
      <c r="F15" s="128"/>
      <c r="G15" s="129"/>
      <c r="H15" s="128"/>
      <c r="I15" s="129"/>
      <c r="J15" s="128"/>
      <c r="K15" s="129"/>
      <c r="L15" s="128"/>
      <c r="M15" s="201"/>
      <c r="N15" s="189"/>
      <c r="O15" s="129"/>
      <c r="P15" s="128"/>
      <c r="Q15" s="129"/>
      <c r="R15" s="128"/>
      <c r="S15" s="129"/>
      <c r="T15" s="128"/>
      <c r="U15" s="129"/>
      <c r="V15" s="128"/>
      <c r="W15" s="201"/>
      <c r="X15" s="219"/>
      <c r="Y15" s="129"/>
      <c r="Z15" s="128"/>
      <c r="AA15" s="129"/>
      <c r="AB15" s="128"/>
      <c r="AC15" s="129"/>
      <c r="AD15" s="128"/>
      <c r="AE15" s="129"/>
      <c r="AF15" s="128"/>
      <c r="AG15" s="129"/>
      <c r="AH15" s="128"/>
      <c r="AI15" s="201"/>
      <c r="AJ15" s="189"/>
      <c r="AK15" s="129"/>
      <c r="AL15" s="128"/>
      <c r="AM15" s="129"/>
      <c r="AN15" s="128"/>
      <c r="AO15" s="129"/>
      <c r="AP15" s="128"/>
      <c r="AQ15" s="129"/>
      <c r="AR15" s="128"/>
      <c r="AS15" s="129"/>
      <c r="AT15" s="128"/>
      <c r="AU15" s="129"/>
      <c r="AV15" s="17">
        <f t="shared" si="11"/>
        <v>0</v>
      </c>
      <c r="AW15" s="21">
        <f t="shared" si="12"/>
        <v>0</v>
      </c>
      <c r="AX15" s="211">
        <f t="shared" si="13"/>
        <v>0</v>
      </c>
    </row>
    <row r="16" spans="1:51" ht="13.5" customHeight="1" outlineLevel="1" x14ac:dyDescent="0.25">
      <c r="A16" s="256">
        <v>5</v>
      </c>
      <c r="B16" s="258" t="str">
        <f>VLOOKUP(A16,'Anexo 2 - Sintética'!A:K,2,FALSE)</f>
        <v>ELÉTRICA</v>
      </c>
      <c r="C16" s="114">
        <f>VLOOKUP(A16,'Anexo 2 - Sintética'!$A:$K,10,FALSE)</f>
        <v>0</v>
      </c>
      <c r="D16" s="126">
        <v>0.05</v>
      </c>
      <c r="E16" s="127">
        <f>ROUND(+D16*$C16,2)</f>
        <v>0</v>
      </c>
      <c r="F16" s="126">
        <v>0.1</v>
      </c>
      <c r="G16" s="127">
        <f>ROUND(+F16*$C16,2)</f>
        <v>0</v>
      </c>
      <c r="H16" s="126">
        <v>0.15</v>
      </c>
      <c r="I16" s="127">
        <f>ROUND(+H16*$C16,2)</f>
        <v>0</v>
      </c>
      <c r="J16" s="126">
        <v>0.15</v>
      </c>
      <c r="K16" s="127">
        <f>ROUND(+J16*$C16,2)</f>
        <v>0</v>
      </c>
      <c r="L16" s="126">
        <v>0.1</v>
      </c>
      <c r="M16" s="200">
        <f>ROUNDUP(+L16*$C16,2)</f>
        <v>0</v>
      </c>
      <c r="N16" s="188">
        <v>0.1</v>
      </c>
      <c r="O16" s="127">
        <f>ROUND(+N16*$C16,2)</f>
        <v>0</v>
      </c>
      <c r="P16" s="126">
        <v>0.1</v>
      </c>
      <c r="Q16" s="127">
        <f>ROUND(+P16*$C16,2)</f>
        <v>0</v>
      </c>
      <c r="R16" s="126">
        <v>0.1</v>
      </c>
      <c r="S16" s="127">
        <f>ROUND(+R16*$C16,2)</f>
        <v>0</v>
      </c>
      <c r="T16" s="126">
        <v>0.08</v>
      </c>
      <c r="U16" s="127">
        <f>ROUND(+T16*$C16,2)</f>
        <v>0</v>
      </c>
      <c r="V16" s="126">
        <v>7.0000000000000007E-2</v>
      </c>
      <c r="W16" s="200">
        <f>ROUND(+V16*$C16,2)</f>
        <v>0</v>
      </c>
      <c r="X16" s="218"/>
      <c r="Y16" s="127"/>
      <c r="Z16" s="126"/>
      <c r="AA16" s="127"/>
      <c r="AB16" s="126"/>
      <c r="AC16" s="127"/>
      <c r="AD16" s="126"/>
      <c r="AE16" s="127"/>
      <c r="AF16" s="126"/>
      <c r="AG16" s="127"/>
      <c r="AH16" s="126"/>
      <c r="AI16" s="200"/>
      <c r="AJ16" s="188"/>
      <c r="AK16" s="127"/>
      <c r="AL16" s="126"/>
      <c r="AM16" s="127"/>
      <c r="AN16" s="126"/>
      <c r="AO16" s="127"/>
      <c r="AP16" s="126"/>
      <c r="AQ16" s="127"/>
      <c r="AR16" s="126"/>
      <c r="AS16" s="127"/>
      <c r="AT16" s="126"/>
      <c r="AU16" s="127"/>
      <c r="AV16" s="17">
        <f t="shared" si="11"/>
        <v>0.99999999999999989</v>
      </c>
      <c r="AW16" s="21">
        <f t="shared" si="12"/>
        <v>0</v>
      </c>
      <c r="AX16" s="211">
        <f t="shared" si="13"/>
        <v>0</v>
      </c>
    </row>
    <row r="17" spans="1:50" outlineLevel="1" x14ac:dyDescent="0.25">
      <c r="A17" s="257"/>
      <c r="B17" s="259"/>
      <c r="C17" s="115"/>
      <c r="D17" s="128"/>
      <c r="E17" s="129"/>
      <c r="F17" s="128"/>
      <c r="G17" s="129"/>
      <c r="H17" s="128"/>
      <c r="I17" s="129"/>
      <c r="J17" s="128"/>
      <c r="K17" s="129"/>
      <c r="L17" s="128"/>
      <c r="M17" s="201"/>
      <c r="N17" s="189"/>
      <c r="O17" s="129"/>
      <c r="P17" s="128"/>
      <c r="Q17" s="129"/>
      <c r="R17" s="128"/>
      <c r="S17" s="129"/>
      <c r="T17" s="128"/>
      <c r="U17" s="129"/>
      <c r="V17" s="128"/>
      <c r="W17" s="201"/>
      <c r="X17" s="219"/>
      <c r="Y17" s="129"/>
      <c r="Z17" s="128"/>
      <c r="AA17" s="129"/>
      <c r="AB17" s="128"/>
      <c r="AC17" s="129"/>
      <c r="AD17" s="128"/>
      <c r="AE17" s="129"/>
      <c r="AF17" s="128"/>
      <c r="AG17" s="129"/>
      <c r="AH17" s="128"/>
      <c r="AI17" s="201"/>
      <c r="AJ17" s="189"/>
      <c r="AK17" s="129"/>
      <c r="AL17" s="128"/>
      <c r="AM17" s="129"/>
      <c r="AN17" s="128"/>
      <c r="AO17" s="129"/>
      <c r="AP17" s="128"/>
      <c r="AQ17" s="129"/>
      <c r="AR17" s="128"/>
      <c r="AS17" s="129"/>
      <c r="AT17" s="128"/>
      <c r="AU17" s="129"/>
      <c r="AV17" s="17">
        <f t="shared" si="11"/>
        <v>0</v>
      </c>
      <c r="AW17" s="21">
        <f t="shared" si="12"/>
        <v>0</v>
      </c>
      <c r="AX17" s="211">
        <f t="shared" si="13"/>
        <v>0</v>
      </c>
    </row>
    <row r="18" spans="1:50" ht="13.5" customHeight="1" outlineLevel="1" x14ac:dyDescent="0.25">
      <c r="A18" s="256">
        <v>6</v>
      </c>
      <c r="B18" s="258" t="str">
        <f>VLOOKUP(A18,'Anexo 2 - Sintética'!A:K,2,FALSE)</f>
        <v>SERVIÇOS CIVIS</v>
      </c>
      <c r="C18" s="114">
        <f>VLOOKUP(A18,'Anexo 2 - Sintética'!$A:$K,10,FALSE)</f>
        <v>0</v>
      </c>
      <c r="D18" s="126">
        <v>0.2</v>
      </c>
      <c r="E18" s="127">
        <f>ROUND(+D18*$C18,2)</f>
        <v>0</v>
      </c>
      <c r="F18" s="126">
        <v>0.2</v>
      </c>
      <c r="G18" s="127">
        <f>ROUND(+F18*$C18,2)</f>
        <v>0</v>
      </c>
      <c r="H18" s="126">
        <v>0.1</v>
      </c>
      <c r="I18" s="127">
        <f>ROUND(+H18*$C18,2)</f>
        <v>0</v>
      </c>
      <c r="J18" s="126">
        <v>0.1</v>
      </c>
      <c r="K18" s="127">
        <f>ROUND(+J18*$C18,2)</f>
        <v>0</v>
      </c>
      <c r="L18" s="126">
        <v>0.1</v>
      </c>
      <c r="M18" s="200">
        <f>ROUND(+L18*$C18,2)</f>
        <v>0</v>
      </c>
      <c r="N18" s="188">
        <v>0.06</v>
      </c>
      <c r="O18" s="127">
        <f>ROUND(+N18*$C18,2)</f>
        <v>0</v>
      </c>
      <c r="P18" s="126">
        <v>0.06</v>
      </c>
      <c r="Q18" s="127">
        <f>ROUND(+P18*$C18,2)</f>
        <v>0</v>
      </c>
      <c r="R18" s="126">
        <v>0.06</v>
      </c>
      <c r="S18" s="127">
        <f>ROUND(+R18*$C18,2)</f>
        <v>0</v>
      </c>
      <c r="T18" s="126">
        <v>0.06</v>
      </c>
      <c r="U18" s="127">
        <f>ROUND(+T18*$C18,2)</f>
        <v>0</v>
      </c>
      <c r="V18" s="126">
        <v>0.06</v>
      </c>
      <c r="W18" s="200">
        <f>ROUND(+V18*$C18,2)</f>
        <v>0</v>
      </c>
      <c r="X18" s="218"/>
      <c r="Y18" s="127"/>
      <c r="Z18" s="126"/>
      <c r="AA18" s="127"/>
      <c r="AB18" s="126"/>
      <c r="AC18" s="127"/>
      <c r="AD18" s="126"/>
      <c r="AE18" s="127"/>
      <c r="AF18" s="126"/>
      <c r="AG18" s="127"/>
      <c r="AH18" s="126"/>
      <c r="AI18" s="200"/>
      <c r="AJ18" s="188"/>
      <c r="AK18" s="127"/>
      <c r="AL18" s="126"/>
      <c r="AM18" s="127"/>
      <c r="AN18" s="126"/>
      <c r="AO18" s="127"/>
      <c r="AP18" s="126"/>
      <c r="AQ18" s="127"/>
      <c r="AR18" s="126"/>
      <c r="AS18" s="127"/>
      <c r="AT18" s="126"/>
      <c r="AU18" s="127"/>
      <c r="AV18" s="17">
        <f t="shared" si="11"/>
        <v>1.0000000000000002</v>
      </c>
      <c r="AW18" s="21">
        <f t="shared" si="12"/>
        <v>0</v>
      </c>
      <c r="AX18" s="211">
        <f t="shared" si="13"/>
        <v>0</v>
      </c>
    </row>
    <row r="19" spans="1:50" outlineLevel="1" x14ac:dyDescent="0.25">
      <c r="A19" s="257"/>
      <c r="B19" s="259"/>
      <c r="C19" s="115"/>
      <c r="D19" s="128"/>
      <c r="E19" s="129"/>
      <c r="F19" s="128"/>
      <c r="G19" s="129"/>
      <c r="H19" s="128"/>
      <c r="I19" s="129"/>
      <c r="J19" s="128"/>
      <c r="K19" s="129"/>
      <c r="L19" s="128"/>
      <c r="M19" s="201"/>
      <c r="N19" s="189"/>
      <c r="O19" s="129"/>
      <c r="P19" s="128"/>
      <c r="Q19" s="129"/>
      <c r="R19" s="128"/>
      <c r="S19" s="129"/>
      <c r="T19" s="128"/>
      <c r="U19" s="129"/>
      <c r="V19" s="128"/>
      <c r="W19" s="201"/>
      <c r="X19" s="219"/>
      <c r="Y19" s="129"/>
      <c r="Z19" s="128"/>
      <c r="AA19" s="129"/>
      <c r="AB19" s="128"/>
      <c r="AC19" s="129"/>
      <c r="AD19" s="128"/>
      <c r="AE19" s="129"/>
      <c r="AF19" s="128"/>
      <c r="AG19" s="129"/>
      <c r="AH19" s="128"/>
      <c r="AI19" s="201"/>
      <c r="AJ19" s="189"/>
      <c r="AK19" s="129"/>
      <c r="AL19" s="128"/>
      <c r="AM19" s="129"/>
      <c r="AN19" s="128"/>
      <c r="AO19" s="129"/>
      <c r="AP19" s="128"/>
      <c r="AQ19" s="129"/>
      <c r="AR19" s="128"/>
      <c r="AS19" s="129"/>
      <c r="AT19" s="128"/>
      <c r="AU19" s="129"/>
      <c r="AV19" s="17">
        <f t="shared" si="11"/>
        <v>0</v>
      </c>
      <c r="AW19" s="21">
        <f t="shared" si="12"/>
        <v>0</v>
      </c>
      <c r="AX19" s="211">
        <f t="shared" si="13"/>
        <v>0</v>
      </c>
    </row>
    <row r="20" spans="1:50" ht="13.5" customHeight="1" outlineLevel="1" x14ac:dyDescent="0.25">
      <c r="A20" s="256">
        <v>7</v>
      </c>
      <c r="B20" s="258" t="str">
        <f>VLOOKUP(A20,'Anexo 2 - Sintética'!A:K,2,FALSE)</f>
        <v>SPDA</v>
      </c>
      <c r="C20" s="114">
        <f>VLOOKUP(A20,'Anexo 2 - Sintética'!$A:$K,10,FALSE)</f>
        <v>0</v>
      </c>
      <c r="D20" s="126"/>
      <c r="E20" s="127"/>
      <c r="F20" s="126">
        <v>0.4</v>
      </c>
      <c r="G20" s="127">
        <f>ROUND(+F20*$C20,2)</f>
        <v>0</v>
      </c>
      <c r="H20" s="126">
        <v>0.4</v>
      </c>
      <c r="I20" s="127">
        <f>ROUND(+H20*$C20,2)</f>
        <v>0</v>
      </c>
      <c r="J20" s="126">
        <v>0.2</v>
      </c>
      <c r="K20" s="127">
        <f>ROUND(+J20*$C20,2)</f>
        <v>0</v>
      </c>
      <c r="L20" s="126"/>
      <c r="M20" s="200">
        <f>+L20*$C20</f>
        <v>0</v>
      </c>
      <c r="N20" s="188"/>
      <c r="O20" s="127">
        <f>+N20*$C20</f>
        <v>0</v>
      </c>
      <c r="P20" s="126"/>
      <c r="Q20" s="127">
        <f>+P20*$C20</f>
        <v>0</v>
      </c>
      <c r="R20" s="126"/>
      <c r="S20" s="127">
        <f>+R20*$C20</f>
        <v>0</v>
      </c>
      <c r="T20" s="126"/>
      <c r="U20" s="127">
        <f>+T20*$C20</f>
        <v>0</v>
      </c>
      <c r="V20" s="126"/>
      <c r="W20" s="200">
        <f>+V20*$C20</f>
        <v>0</v>
      </c>
      <c r="X20" s="218"/>
      <c r="Y20" s="127"/>
      <c r="Z20" s="126"/>
      <c r="AA20" s="127"/>
      <c r="AB20" s="126"/>
      <c r="AC20" s="127"/>
      <c r="AD20" s="126"/>
      <c r="AE20" s="127"/>
      <c r="AF20" s="126"/>
      <c r="AG20" s="127"/>
      <c r="AH20" s="126"/>
      <c r="AI20" s="200"/>
      <c r="AJ20" s="188"/>
      <c r="AK20" s="127"/>
      <c r="AL20" s="126"/>
      <c r="AM20" s="127"/>
      <c r="AN20" s="126"/>
      <c r="AO20" s="127"/>
      <c r="AP20" s="126"/>
      <c r="AQ20" s="127"/>
      <c r="AR20" s="126"/>
      <c r="AS20" s="127"/>
      <c r="AT20" s="126"/>
      <c r="AU20" s="127"/>
      <c r="AV20" s="17">
        <f t="shared" si="11"/>
        <v>1</v>
      </c>
      <c r="AW20" s="21">
        <f t="shared" si="12"/>
        <v>0</v>
      </c>
      <c r="AX20" s="211">
        <f t="shared" si="13"/>
        <v>0</v>
      </c>
    </row>
    <row r="21" spans="1:50" outlineLevel="1" x14ac:dyDescent="0.25">
      <c r="A21" s="257"/>
      <c r="B21" s="259"/>
      <c r="C21" s="115"/>
      <c r="D21" s="128"/>
      <c r="E21" s="129"/>
      <c r="F21" s="128"/>
      <c r="G21" s="129"/>
      <c r="H21" s="128"/>
      <c r="I21" s="129"/>
      <c r="J21" s="128"/>
      <c r="K21" s="129"/>
      <c r="L21" s="128"/>
      <c r="M21" s="201"/>
      <c r="N21" s="189"/>
      <c r="O21" s="129"/>
      <c r="P21" s="128"/>
      <c r="Q21" s="129"/>
      <c r="R21" s="128"/>
      <c r="S21" s="129"/>
      <c r="T21" s="128"/>
      <c r="U21" s="129"/>
      <c r="V21" s="128"/>
      <c r="W21" s="201"/>
      <c r="X21" s="219"/>
      <c r="Y21" s="129"/>
      <c r="Z21" s="128"/>
      <c r="AA21" s="129"/>
      <c r="AB21" s="128"/>
      <c r="AC21" s="129"/>
      <c r="AD21" s="128"/>
      <c r="AE21" s="129"/>
      <c r="AF21" s="128"/>
      <c r="AG21" s="129"/>
      <c r="AH21" s="128"/>
      <c r="AI21" s="201"/>
      <c r="AJ21" s="189"/>
      <c r="AK21" s="129"/>
      <c r="AL21" s="128"/>
      <c r="AM21" s="129"/>
      <c r="AN21" s="128"/>
      <c r="AO21" s="129"/>
      <c r="AP21" s="128"/>
      <c r="AQ21" s="129"/>
      <c r="AR21" s="128"/>
      <c r="AS21" s="129"/>
      <c r="AT21" s="128"/>
      <c r="AU21" s="129"/>
      <c r="AV21" s="17">
        <f t="shared" si="11"/>
        <v>0</v>
      </c>
      <c r="AW21" s="21">
        <f t="shared" si="12"/>
        <v>0</v>
      </c>
      <c r="AX21" s="211">
        <f t="shared" si="13"/>
        <v>0</v>
      </c>
    </row>
    <row r="22" spans="1:50" ht="15" customHeight="1" outlineLevel="1" x14ac:dyDescent="0.25">
      <c r="A22" s="256">
        <v>8</v>
      </c>
      <c r="B22" s="258" t="str">
        <f>VLOOKUP(A22,'Anexo 2 - Sintética'!A:K,2,FALSE)</f>
        <v>AR CONDICIONADO</v>
      </c>
      <c r="C22" s="114">
        <f>VLOOKUP(A22,'Anexo 2 - Sintética'!$A:$K,10,FALSE)</f>
        <v>0</v>
      </c>
      <c r="D22" s="126"/>
      <c r="E22" s="127"/>
      <c r="F22" s="126"/>
      <c r="G22" s="127"/>
      <c r="H22" s="126"/>
      <c r="I22" s="127"/>
      <c r="J22" s="126"/>
      <c r="K22" s="127"/>
      <c r="L22" s="126"/>
      <c r="M22" s="200"/>
      <c r="N22" s="188"/>
      <c r="O22" s="127"/>
      <c r="P22" s="126"/>
      <c r="Q22" s="127"/>
      <c r="R22" s="126">
        <v>0.4</v>
      </c>
      <c r="S22" s="127">
        <f>ROUND(+R22*$C22,2)</f>
        <v>0</v>
      </c>
      <c r="T22" s="126">
        <v>0.3</v>
      </c>
      <c r="U22" s="127">
        <f>ROUND(+T22*$C22,2)</f>
        <v>0</v>
      </c>
      <c r="V22" s="126">
        <v>0.3</v>
      </c>
      <c r="W22" s="200">
        <f>ROUNDUP(+V22*$C22,2)</f>
        <v>0</v>
      </c>
      <c r="X22" s="218"/>
      <c r="Y22" s="127"/>
      <c r="Z22" s="126"/>
      <c r="AA22" s="127"/>
      <c r="AB22" s="126"/>
      <c r="AC22" s="127"/>
      <c r="AD22" s="126"/>
      <c r="AE22" s="127"/>
      <c r="AF22" s="126"/>
      <c r="AG22" s="127"/>
      <c r="AH22" s="126"/>
      <c r="AI22" s="200"/>
      <c r="AJ22" s="188"/>
      <c r="AK22" s="127"/>
      <c r="AL22" s="126"/>
      <c r="AM22" s="127"/>
      <c r="AN22" s="126"/>
      <c r="AO22" s="127"/>
      <c r="AP22" s="126"/>
      <c r="AQ22" s="127"/>
      <c r="AR22" s="126"/>
      <c r="AS22" s="127"/>
      <c r="AT22" s="126"/>
      <c r="AU22" s="127"/>
      <c r="AV22" s="17">
        <f t="shared" ref="AV22:AV23" si="14">L22+D22+J22+H22+V22+T22+R22+P22+N22+F22+X22+Z22+AB22+AD22+AF22+AH22+AJ22+AL22+AN22+AP22+AR22+AT22</f>
        <v>1</v>
      </c>
      <c r="AW22" s="21">
        <f t="shared" ref="AW22:AW23" si="15">M22+E22+K22+I22+W22+U22+S22+Q22+O22+G22+Y22+AA22+AC22+AE22+AG22+AI22+AK22+AM22+AO22+AQ22+AS22+AU22</f>
        <v>0</v>
      </c>
      <c r="AX22" s="211">
        <f t="shared" ref="AX22:AX23" si="16">AW22-C22</f>
        <v>0</v>
      </c>
    </row>
    <row r="23" spans="1:50" outlineLevel="1" x14ac:dyDescent="0.25">
      <c r="A23" s="257"/>
      <c r="B23" s="259"/>
      <c r="C23" s="115"/>
      <c r="D23" s="128"/>
      <c r="E23" s="129"/>
      <c r="F23" s="128"/>
      <c r="G23" s="129"/>
      <c r="H23" s="128"/>
      <c r="I23" s="129"/>
      <c r="J23" s="128"/>
      <c r="K23" s="129"/>
      <c r="L23" s="128"/>
      <c r="M23" s="201"/>
      <c r="N23" s="189"/>
      <c r="O23" s="129"/>
      <c r="P23" s="128"/>
      <c r="Q23" s="129"/>
      <c r="R23" s="128"/>
      <c r="S23" s="129"/>
      <c r="T23" s="128"/>
      <c r="U23" s="129"/>
      <c r="V23" s="128"/>
      <c r="W23" s="201"/>
      <c r="X23" s="219"/>
      <c r="Y23" s="129"/>
      <c r="Z23" s="128"/>
      <c r="AA23" s="129"/>
      <c r="AB23" s="128"/>
      <c r="AC23" s="129"/>
      <c r="AD23" s="128"/>
      <c r="AE23" s="129"/>
      <c r="AF23" s="128"/>
      <c r="AG23" s="129"/>
      <c r="AH23" s="128"/>
      <c r="AI23" s="201"/>
      <c r="AJ23" s="189"/>
      <c r="AK23" s="129"/>
      <c r="AL23" s="128"/>
      <c r="AM23" s="129"/>
      <c r="AN23" s="128"/>
      <c r="AO23" s="129"/>
      <c r="AP23" s="128"/>
      <c r="AQ23" s="129"/>
      <c r="AR23" s="128"/>
      <c r="AS23" s="129"/>
      <c r="AT23" s="128"/>
      <c r="AU23" s="129"/>
      <c r="AV23" s="17">
        <f t="shared" si="14"/>
        <v>0</v>
      </c>
      <c r="AW23" s="21">
        <f t="shared" si="15"/>
        <v>0</v>
      </c>
      <c r="AX23" s="211">
        <f t="shared" si="16"/>
        <v>0</v>
      </c>
    </row>
    <row r="24" spans="1:50" ht="15" customHeight="1" outlineLevel="1" x14ac:dyDescent="0.25">
      <c r="A24" s="256">
        <v>9</v>
      </c>
      <c r="B24" s="258" t="str">
        <f>VLOOKUP(A24,'Anexo 2 - Sintética'!A:K,2,FALSE)</f>
        <v>SERVIÇOS FINAIS</v>
      </c>
      <c r="C24" s="114">
        <f>VLOOKUP(A24,'Anexo 2 - Sintética'!$A:$K,10,FALSE)</f>
        <v>0</v>
      </c>
      <c r="D24" s="126">
        <v>7.0000000000000007E-2</v>
      </c>
      <c r="E24" s="127">
        <f>ROUND(+D24*$C24,2)</f>
        <v>0</v>
      </c>
      <c r="F24" s="126">
        <v>0.15</v>
      </c>
      <c r="G24" s="127">
        <f>ROUND(+F24*$C24,2)</f>
        <v>0</v>
      </c>
      <c r="H24" s="126">
        <v>0.15</v>
      </c>
      <c r="I24" s="127">
        <f>ROUND(+H24*$C24,2)</f>
        <v>0</v>
      </c>
      <c r="J24" s="126">
        <v>0.15</v>
      </c>
      <c r="K24" s="127">
        <f>ROUND(+J24*$C24,2)</f>
        <v>0</v>
      </c>
      <c r="L24" s="126">
        <v>0.08</v>
      </c>
      <c r="M24" s="200">
        <f>ROUNDUP(+L24*$C24,2)</f>
        <v>0</v>
      </c>
      <c r="N24" s="188">
        <v>0.08</v>
      </c>
      <c r="O24" s="127">
        <f>+N24*$C24</f>
        <v>0</v>
      </c>
      <c r="P24" s="126">
        <v>0.08</v>
      </c>
      <c r="Q24" s="127">
        <f>ROUND(+P24*$C24,2)</f>
        <v>0</v>
      </c>
      <c r="R24" s="126">
        <v>0.08</v>
      </c>
      <c r="S24" s="127">
        <f>ROUND(+R24*$C24,2)</f>
        <v>0</v>
      </c>
      <c r="T24" s="126">
        <v>0.08</v>
      </c>
      <c r="U24" s="127">
        <f>ROUND(+T24*$C24,2)</f>
        <v>0</v>
      </c>
      <c r="V24" s="126">
        <v>0.08</v>
      </c>
      <c r="W24" s="200">
        <f>ROUNDUP(+V24*$C24,2)</f>
        <v>0</v>
      </c>
      <c r="X24" s="218"/>
      <c r="Y24" s="127"/>
      <c r="Z24" s="126"/>
      <c r="AA24" s="127"/>
      <c r="AB24" s="126"/>
      <c r="AC24" s="127"/>
      <c r="AD24" s="126"/>
      <c r="AE24" s="127"/>
      <c r="AF24" s="126"/>
      <c r="AG24" s="127"/>
      <c r="AH24" s="126"/>
      <c r="AI24" s="200"/>
      <c r="AJ24" s="188"/>
      <c r="AK24" s="127"/>
      <c r="AL24" s="126"/>
      <c r="AM24" s="127"/>
      <c r="AN24" s="126"/>
      <c r="AO24" s="127"/>
      <c r="AP24" s="126"/>
      <c r="AQ24" s="127"/>
      <c r="AR24" s="126"/>
      <c r="AS24" s="127"/>
      <c r="AT24" s="126"/>
      <c r="AU24" s="127"/>
      <c r="AV24" s="17">
        <f t="shared" si="11"/>
        <v>0.99999999999999989</v>
      </c>
      <c r="AW24" s="21">
        <f t="shared" si="12"/>
        <v>0</v>
      </c>
      <c r="AX24" s="211">
        <f t="shared" si="13"/>
        <v>0</v>
      </c>
    </row>
    <row r="25" spans="1:50" outlineLevel="1" x14ac:dyDescent="0.25">
      <c r="A25" s="257"/>
      <c r="B25" s="259"/>
      <c r="C25" s="115"/>
      <c r="D25" s="128"/>
      <c r="E25" s="129"/>
      <c r="F25" s="128"/>
      <c r="G25" s="129"/>
      <c r="H25" s="128"/>
      <c r="I25" s="129"/>
      <c r="J25" s="128"/>
      <c r="K25" s="129"/>
      <c r="L25" s="128"/>
      <c r="M25" s="201"/>
      <c r="N25" s="189"/>
      <c r="O25" s="129"/>
      <c r="P25" s="128"/>
      <c r="Q25" s="129"/>
      <c r="R25" s="128"/>
      <c r="S25" s="129"/>
      <c r="T25" s="128"/>
      <c r="U25" s="129"/>
      <c r="V25" s="128"/>
      <c r="W25" s="201"/>
      <c r="X25" s="219"/>
      <c r="Y25" s="129"/>
      <c r="Z25" s="128"/>
      <c r="AA25" s="129"/>
      <c r="AB25" s="128"/>
      <c r="AC25" s="129"/>
      <c r="AD25" s="128"/>
      <c r="AE25" s="129"/>
      <c r="AF25" s="128"/>
      <c r="AG25" s="129"/>
      <c r="AH25" s="128"/>
      <c r="AI25" s="201"/>
      <c r="AJ25" s="189"/>
      <c r="AK25" s="129"/>
      <c r="AL25" s="128"/>
      <c r="AM25" s="129"/>
      <c r="AN25" s="128"/>
      <c r="AO25" s="129"/>
      <c r="AP25" s="128"/>
      <c r="AQ25" s="129"/>
      <c r="AR25" s="128"/>
      <c r="AS25" s="129"/>
      <c r="AT25" s="128"/>
      <c r="AU25" s="129"/>
      <c r="AV25" s="17">
        <f t="shared" si="11"/>
        <v>0</v>
      </c>
      <c r="AW25" s="21">
        <f t="shared" si="12"/>
        <v>0</v>
      </c>
      <c r="AX25" s="211">
        <f t="shared" si="13"/>
        <v>0</v>
      </c>
    </row>
    <row r="26" spans="1:50" ht="15" customHeight="1" outlineLevel="1" x14ac:dyDescent="0.25">
      <c r="A26" s="256">
        <v>10</v>
      </c>
      <c r="B26" s="258" t="str">
        <f>VLOOKUP(A26,'Anexo 2 - Sintética'!A:K,2,FALSE)</f>
        <v>DOCUMENTAÇÃO FINAL</v>
      </c>
      <c r="C26" s="114">
        <f>VLOOKUP(A26,'Anexo 2 - Sintética'!$A:$K,10,FALSE)</f>
        <v>0</v>
      </c>
      <c r="D26" s="126"/>
      <c r="E26" s="127">
        <f>+D26*$C26</f>
        <v>0</v>
      </c>
      <c r="F26" s="126"/>
      <c r="G26" s="127">
        <f>+F26*$C26</f>
        <v>0</v>
      </c>
      <c r="H26" s="126"/>
      <c r="I26" s="127">
        <f>+H26*$C26</f>
        <v>0</v>
      </c>
      <c r="J26" s="126"/>
      <c r="K26" s="127">
        <f>+J26*$C26</f>
        <v>0</v>
      </c>
      <c r="L26" s="126"/>
      <c r="M26" s="200">
        <f>+L26*$C26</f>
        <v>0</v>
      </c>
      <c r="N26" s="188"/>
      <c r="O26" s="127">
        <f>+N26*$C26</f>
        <v>0</v>
      </c>
      <c r="P26" s="126"/>
      <c r="Q26" s="127">
        <f>+P26*$C26</f>
        <v>0</v>
      </c>
      <c r="R26" s="126"/>
      <c r="S26" s="127">
        <f>+R26*$C26</f>
        <v>0</v>
      </c>
      <c r="T26" s="126">
        <v>0.4</v>
      </c>
      <c r="U26" s="127">
        <f>ROUND(+T26*$C26,2)</f>
        <v>0</v>
      </c>
      <c r="V26" s="126">
        <v>0.6</v>
      </c>
      <c r="W26" s="200">
        <f>ROUNDUP(+V26*$C26,2)</f>
        <v>0</v>
      </c>
      <c r="X26" s="218"/>
      <c r="Y26" s="127"/>
      <c r="Z26" s="126"/>
      <c r="AA26" s="127"/>
      <c r="AB26" s="126"/>
      <c r="AC26" s="127"/>
      <c r="AD26" s="126"/>
      <c r="AE26" s="127"/>
      <c r="AF26" s="126"/>
      <c r="AG26" s="127"/>
      <c r="AH26" s="126"/>
      <c r="AI26" s="200"/>
      <c r="AJ26" s="188"/>
      <c r="AK26" s="127"/>
      <c r="AL26" s="126"/>
      <c r="AM26" s="127"/>
      <c r="AN26" s="126"/>
      <c r="AO26" s="127"/>
      <c r="AP26" s="126"/>
      <c r="AQ26" s="127"/>
      <c r="AR26" s="126"/>
      <c r="AS26" s="127"/>
      <c r="AT26" s="126"/>
      <c r="AU26" s="127"/>
      <c r="AV26" s="17">
        <f t="shared" si="11"/>
        <v>1</v>
      </c>
      <c r="AW26" s="21">
        <f t="shared" si="12"/>
        <v>0</v>
      </c>
      <c r="AX26" s="211">
        <f t="shared" ref="AX26:AX27" si="17">AW26-C26</f>
        <v>0</v>
      </c>
    </row>
    <row r="27" spans="1:50" outlineLevel="1" x14ac:dyDescent="0.25">
      <c r="A27" s="257"/>
      <c r="B27" s="259"/>
      <c r="C27" s="115"/>
      <c r="D27" s="128"/>
      <c r="E27" s="129"/>
      <c r="F27" s="128"/>
      <c r="G27" s="129"/>
      <c r="H27" s="128"/>
      <c r="I27" s="129"/>
      <c r="J27" s="128"/>
      <c r="K27" s="129"/>
      <c r="L27" s="128"/>
      <c r="M27" s="201"/>
      <c r="N27" s="189"/>
      <c r="O27" s="129"/>
      <c r="P27" s="128"/>
      <c r="Q27" s="129"/>
      <c r="R27" s="128"/>
      <c r="S27" s="129"/>
      <c r="T27" s="128"/>
      <c r="U27" s="129"/>
      <c r="V27" s="128"/>
      <c r="W27" s="201"/>
      <c r="X27" s="219"/>
      <c r="Y27" s="129"/>
      <c r="Z27" s="128"/>
      <c r="AA27" s="129"/>
      <c r="AB27" s="128"/>
      <c r="AC27" s="129"/>
      <c r="AD27" s="128"/>
      <c r="AE27" s="129"/>
      <c r="AF27" s="128"/>
      <c r="AG27" s="129"/>
      <c r="AH27" s="128"/>
      <c r="AI27" s="201"/>
      <c r="AJ27" s="189"/>
      <c r="AK27" s="129"/>
      <c r="AL27" s="128"/>
      <c r="AM27" s="129"/>
      <c r="AN27" s="128"/>
      <c r="AO27" s="129"/>
      <c r="AP27" s="128"/>
      <c r="AQ27" s="129"/>
      <c r="AR27" s="128"/>
      <c r="AS27" s="129"/>
      <c r="AT27" s="128"/>
      <c r="AU27" s="129"/>
      <c r="AV27" s="17">
        <f t="shared" si="11"/>
        <v>0</v>
      </c>
      <c r="AW27" s="21">
        <f t="shared" si="12"/>
        <v>0</v>
      </c>
      <c r="AX27" s="211">
        <f t="shared" si="17"/>
        <v>0</v>
      </c>
    </row>
    <row r="28" spans="1:50" ht="21" customHeight="1" outlineLevel="1" x14ac:dyDescent="0.25">
      <c r="A28" s="256">
        <v>11</v>
      </c>
      <c r="B28" s="258" t="str">
        <f>UPPER('Anexo 2 - Sintética'!B232)</f>
        <v>MANUTENÇÃO DA ENTRADA DE ENERGIA E  TRANSFORMADOR (300KVA)</v>
      </c>
      <c r="C28" s="114">
        <f>VLOOKUP(A28,'Anexo 2 - Sintética'!$A:$K,10,FALSE)</f>
        <v>0</v>
      </c>
      <c r="D28" s="126"/>
      <c r="E28" s="127"/>
      <c r="F28" s="126"/>
      <c r="G28" s="127"/>
      <c r="H28" s="126"/>
      <c r="I28" s="127"/>
      <c r="J28" s="126"/>
      <c r="K28" s="127"/>
      <c r="L28" s="126"/>
      <c r="M28" s="200"/>
      <c r="N28" s="188"/>
      <c r="O28" s="127"/>
      <c r="P28" s="126"/>
      <c r="Q28" s="127"/>
      <c r="R28" s="126"/>
      <c r="S28" s="127"/>
      <c r="T28" s="126"/>
      <c r="U28" s="127"/>
      <c r="V28" s="126"/>
      <c r="W28" s="200"/>
      <c r="X28" s="218">
        <v>8.3299999999999999E-2</v>
      </c>
      <c r="Y28" s="127">
        <f>ROUNDDOWN((+X28*$C28),2)</f>
        <v>0</v>
      </c>
      <c r="Z28" s="126">
        <v>8.3299999999999999E-2</v>
      </c>
      <c r="AA28" s="127">
        <f>ROUNDDOWN((+Z28*$C28),2)</f>
        <v>0</v>
      </c>
      <c r="AB28" s="126">
        <v>8.3299999999999999E-2</v>
      </c>
      <c r="AC28" s="127">
        <f>ROUNDDOWN((+AB28*$C28),2)</f>
        <v>0</v>
      </c>
      <c r="AD28" s="126">
        <v>8.3299999999999999E-2</v>
      </c>
      <c r="AE28" s="127">
        <f>ROUNDDOWN((+AD28*$C28),2)</f>
        <v>0</v>
      </c>
      <c r="AF28" s="126">
        <v>8.3299999999999999E-2</v>
      </c>
      <c r="AG28" s="127">
        <f>ROUNDDOWN((+AF28*$C28),2)</f>
        <v>0</v>
      </c>
      <c r="AH28" s="126">
        <v>8.3299999999999999E-2</v>
      </c>
      <c r="AI28" s="200">
        <f>ROUNDDOWN((+AH28*$C28),2)</f>
        <v>0</v>
      </c>
      <c r="AJ28" s="218">
        <v>8.3299999999999999E-2</v>
      </c>
      <c r="AK28" s="127">
        <f>ROUNDDOWN((+AJ28*$C28),2)</f>
        <v>0</v>
      </c>
      <c r="AL28" s="126">
        <v>8.3299999999999999E-2</v>
      </c>
      <c r="AM28" s="127">
        <f>ROUNDDOWN((+AL28*$C28),2)</f>
        <v>0</v>
      </c>
      <c r="AN28" s="126">
        <v>8.3299999999999999E-2</v>
      </c>
      <c r="AO28" s="127">
        <f>ROUNDDOWN((+AN28*$C28),2)</f>
        <v>0</v>
      </c>
      <c r="AP28" s="126">
        <v>8.3400000000000002E-2</v>
      </c>
      <c r="AQ28" s="127">
        <f>+AP28*$C28</f>
        <v>0</v>
      </c>
      <c r="AR28" s="126">
        <v>8.3400000000000002E-2</v>
      </c>
      <c r="AS28" s="127">
        <f>ROUNDUP((+AR28*$C28),2)</f>
        <v>0</v>
      </c>
      <c r="AT28" s="126">
        <v>8.3500000000000005E-2</v>
      </c>
      <c r="AU28" s="127">
        <f>ROUNDUP((+AT28*$C28),2)</f>
        <v>0</v>
      </c>
      <c r="AV28" s="17">
        <f t="shared" si="11"/>
        <v>1</v>
      </c>
      <c r="AW28" s="21">
        <f t="shared" si="12"/>
        <v>0</v>
      </c>
      <c r="AX28" s="211">
        <f t="shared" si="13"/>
        <v>0</v>
      </c>
    </row>
    <row r="29" spans="1:50" ht="21" customHeight="1" outlineLevel="1" x14ac:dyDescent="0.25">
      <c r="A29" s="257"/>
      <c r="B29" s="259"/>
      <c r="C29" s="115"/>
      <c r="D29" s="128"/>
      <c r="E29" s="129"/>
      <c r="F29" s="128"/>
      <c r="G29" s="129"/>
      <c r="H29" s="128"/>
      <c r="I29" s="129"/>
      <c r="J29" s="128"/>
      <c r="K29" s="129"/>
      <c r="L29" s="128"/>
      <c r="M29" s="201"/>
      <c r="N29" s="189"/>
      <c r="O29" s="129"/>
      <c r="P29" s="128"/>
      <c r="Q29" s="129"/>
      <c r="R29" s="128"/>
      <c r="S29" s="129"/>
      <c r="T29" s="128"/>
      <c r="U29" s="129"/>
      <c r="V29" s="128"/>
      <c r="W29" s="201"/>
      <c r="X29" s="219"/>
      <c r="Y29" s="129"/>
      <c r="Z29" s="128"/>
      <c r="AA29" s="129"/>
      <c r="AB29" s="128"/>
      <c r="AC29" s="129"/>
      <c r="AD29" s="128"/>
      <c r="AE29" s="129"/>
      <c r="AF29" s="128"/>
      <c r="AG29" s="129"/>
      <c r="AH29" s="128"/>
      <c r="AI29" s="201"/>
      <c r="AJ29" s="189"/>
      <c r="AK29" s="129"/>
      <c r="AL29" s="128"/>
      <c r="AM29" s="129"/>
      <c r="AN29" s="128"/>
      <c r="AO29" s="129"/>
      <c r="AP29" s="128"/>
      <c r="AQ29" s="129"/>
      <c r="AR29" s="128"/>
      <c r="AS29" s="129"/>
      <c r="AT29" s="128"/>
      <c r="AU29" s="129"/>
      <c r="AV29" s="17">
        <f t="shared" si="11"/>
        <v>0</v>
      </c>
      <c r="AW29" s="21">
        <f t="shared" si="12"/>
        <v>0</v>
      </c>
      <c r="AX29" s="211">
        <f t="shared" si="13"/>
        <v>0</v>
      </c>
    </row>
    <row r="30" spans="1:50" outlineLevel="1" x14ac:dyDescent="0.25">
      <c r="A30" s="198"/>
      <c r="B30" s="116" t="s">
        <v>20</v>
      </c>
      <c r="C30" s="117"/>
      <c r="D30" s="8" t="e">
        <f>ROUND(+E32/$C32,4)</f>
        <v>#DIV/0!</v>
      </c>
      <c r="E30" s="9"/>
      <c r="F30" s="8" t="e">
        <f>ROUNDUP(+G32/$C32,4)</f>
        <v>#DIV/0!</v>
      </c>
      <c r="G30" s="10"/>
      <c r="H30" s="8" t="e">
        <f>ROUNDUP(+I32/$C32,4)</f>
        <v>#DIV/0!</v>
      </c>
      <c r="I30" s="10"/>
      <c r="J30" s="8" t="e">
        <f>ROUNDUP(+K32/$C32,4)</f>
        <v>#DIV/0!</v>
      </c>
      <c r="K30" s="10"/>
      <c r="L30" s="8" t="e">
        <f>ROUNDDOWN(+M32/$C32,4)</f>
        <v>#DIV/0!</v>
      </c>
      <c r="M30" s="202"/>
      <c r="N30" s="8" t="e">
        <f>ROUNDDOWN(+O32/$C32,4)</f>
        <v>#DIV/0!</v>
      </c>
      <c r="O30" s="10"/>
      <c r="P30" s="8" t="e">
        <f>ROUNDDOWN(+Q32/$C32,4)</f>
        <v>#DIV/0!</v>
      </c>
      <c r="Q30" s="10"/>
      <c r="R30" s="8" t="e">
        <f>ROUNDDOWN(+S32/$C32,4)</f>
        <v>#DIV/0!</v>
      </c>
      <c r="S30" s="10"/>
      <c r="T30" s="8" t="e">
        <f>ROUNDDOWN(+U32/$C32,4)</f>
        <v>#DIV/0!</v>
      </c>
      <c r="U30" s="10"/>
      <c r="V30" s="8" t="e">
        <f>ROUNDUP(+W32/$C32,4)</f>
        <v>#DIV/0!</v>
      </c>
      <c r="W30" s="202"/>
      <c r="X30" s="220" t="e">
        <f>ROUND(+Y32/$C32,4)</f>
        <v>#DIV/0!</v>
      </c>
      <c r="Y30" s="10"/>
      <c r="Z30" s="8" t="e">
        <f>ROUND(+AA32/$C32,4)</f>
        <v>#DIV/0!</v>
      </c>
      <c r="AA30" s="10"/>
      <c r="AB30" s="8" t="e">
        <f>ROUND(+AC32/$C32,4)</f>
        <v>#DIV/0!</v>
      </c>
      <c r="AC30" s="10"/>
      <c r="AD30" s="8" t="e">
        <f>ROUND(+AE32/$C32,4)</f>
        <v>#DIV/0!</v>
      </c>
      <c r="AE30" s="10"/>
      <c r="AF30" s="8" t="e">
        <f>ROUND(+AG32/$C32,4)</f>
        <v>#DIV/0!</v>
      </c>
      <c r="AG30" s="10"/>
      <c r="AH30" s="8" t="e">
        <f>ROUND(+AI32/$C32,4)</f>
        <v>#DIV/0!</v>
      </c>
      <c r="AI30" s="202"/>
      <c r="AJ30" s="212" t="e">
        <f>ROUND(+AK32/$C32,4)</f>
        <v>#DIV/0!</v>
      </c>
      <c r="AK30" s="10"/>
      <c r="AL30" s="8" t="e">
        <f>ROUND(+AM32/$C32,4)</f>
        <v>#DIV/0!</v>
      </c>
      <c r="AM30" s="10"/>
      <c r="AN30" s="8" t="e">
        <f>ROUND(+AO32/$C32,4)</f>
        <v>#DIV/0!</v>
      </c>
      <c r="AO30" s="10"/>
      <c r="AP30" s="8" t="e">
        <f>ROUND(+AQ32/$C32,4)</f>
        <v>#DIV/0!</v>
      </c>
      <c r="AQ30" s="10"/>
      <c r="AR30" s="8" t="e">
        <f>ROUND(+AS32/$C32,4)</f>
        <v>#DIV/0!</v>
      </c>
      <c r="AS30" s="10"/>
      <c r="AT30" s="8" t="e">
        <f>ROUNDUP(+AU32/$C32,4)</f>
        <v>#DIV/0!</v>
      </c>
      <c r="AU30" s="10"/>
      <c r="AV30" s="17" t="e">
        <f t="shared" si="11"/>
        <v>#DIV/0!</v>
      </c>
      <c r="AW30" s="21">
        <f t="shared" ref="AW30" si="18">M30+E30+K30+I30+W30+U30+S30+Q30+O30+G30</f>
        <v>0</v>
      </c>
      <c r="AX30" s="211">
        <f t="shared" si="13"/>
        <v>0</v>
      </c>
    </row>
    <row r="31" spans="1:50" outlineLevel="1" x14ac:dyDescent="0.25">
      <c r="A31" s="198"/>
      <c r="B31" s="118" t="s">
        <v>21</v>
      </c>
      <c r="C31" s="119"/>
      <c r="D31" s="11" t="e">
        <f>+D30</f>
        <v>#DIV/0!</v>
      </c>
      <c r="E31" s="12"/>
      <c r="F31" s="11" t="e">
        <f>(D31+F30)</f>
        <v>#DIV/0!</v>
      </c>
      <c r="G31" s="13"/>
      <c r="H31" s="11" t="e">
        <f>(F31+H30)</f>
        <v>#DIV/0!</v>
      </c>
      <c r="I31" s="13"/>
      <c r="J31" s="11" t="e">
        <f>(H31+J30)</f>
        <v>#DIV/0!</v>
      </c>
      <c r="K31" s="13"/>
      <c r="L31" s="11" t="e">
        <f>(J31+L30)</f>
        <v>#DIV/0!</v>
      </c>
      <c r="M31" s="203"/>
      <c r="N31" s="190" t="e">
        <f>(L31+N30)</f>
        <v>#DIV/0!</v>
      </c>
      <c r="O31" s="13"/>
      <c r="P31" s="11" t="e">
        <f>(N31+P30)</f>
        <v>#DIV/0!</v>
      </c>
      <c r="Q31" s="13"/>
      <c r="R31" s="11" t="e">
        <f>(P31+R30)</f>
        <v>#DIV/0!</v>
      </c>
      <c r="S31" s="13"/>
      <c r="T31" s="11" t="e">
        <f>(R31+T30)</f>
        <v>#DIV/0!</v>
      </c>
      <c r="U31" s="13"/>
      <c r="V31" s="11" t="e">
        <f>(T31+V30)</f>
        <v>#DIV/0!</v>
      </c>
      <c r="W31" s="203"/>
      <c r="X31" s="221" t="e">
        <f>(V31+X30)</f>
        <v>#DIV/0!</v>
      </c>
      <c r="Y31" s="13"/>
      <c r="Z31" s="11" t="e">
        <f>(X31+Z30)</f>
        <v>#DIV/0!</v>
      </c>
      <c r="AA31" s="13"/>
      <c r="AB31" s="11" t="e">
        <f>(Z31+AB30)</f>
        <v>#DIV/0!</v>
      </c>
      <c r="AC31" s="13"/>
      <c r="AD31" s="11" t="e">
        <f>(AB31+AD30)</f>
        <v>#DIV/0!</v>
      </c>
      <c r="AE31" s="13"/>
      <c r="AF31" s="11" t="e">
        <f>(AD31+AF30)</f>
        <v>#DIV/0!</v>
      </c>
      <c r="AG31" s="13"/>
      <c r="AH31" s="11" t="e">
        <f>(AF31+AH30)</f>
        <v>#DIV/0!</v>
      </c>
      <c r="AI31" s="203"/>
      <c r="AJ31" s="190" t="e">
        <f>(AH31+AJ30)</f>
        <v>#DIV/0!</v>
      </c>
      <c r="AK31" s="13"/>
      <c r="AL31" s="11" t="e">
        <f>(AJ31+AL30)</f>
        <v>#DIV/0!</v>
      </c>
      <c r="AM31" s="13"/>
      <c r="AN31" s="11" t="e">
        <f>(AL31+AN30)</f>
        <v>#DIV/0!</v>
      </c>
      <c r="AO31" s="13"/>
      <c r="AP31" s="11" t="e">
        <f>(AN31+AP30)</f>
        <v>#DIV/0!</v>
      </c>
      <c r="AQ31" s="13"/>
      <c r="AR31" s="11" t="e">
        <f>(AP31+AR30)</f>
        <v>#DIV/0!</v>
      </c>
      <c r="AS31" s="13"/>
      <c r="AT31" s="11" t="e">
        <f>(AR31+AT30)</f>
        <v>#DIV/0!</v>
      </c>
      <c r="AU31" s="13"/>
      <c r="AV31" s="17"/>
    </row>
    <row r="32" spans="1:50" outlineLevel="1" x14ac:dyDescent="0.25">
      <c r="A32" s="198"/>
      <c r="B32" s="118" t="s">
        <v>22</v>
      </c>
      <c r="C32" s="120">
        <f>SUBTOTAL(9,C8:C29)</f>
        <v>0</v>
      </c>
      <c r="D32" s="10"/>
      <c r="E32" s="14">
        <f>ROUNDUP((SUM(E8:E29)),2)</f>
        <v>0</v>
      </c>
      <c r="F32" s="10"/>
      <c r="G32" s="14">
        <f>ROUNDUP((SUM(G8:G29)),2)</f>
        <v>0</v>
      </c>
      <c r="H32" s="10"/>
      <c r="I32" s="14">
        <f>ROUNDUP((SUM(I8:I29)),2)</f>
        <v>0</v>
      </c>
      <c r="J32" s="10"/>
      <c r="K32" s="14">
        <f>ROUNDUP((SUM(K8:K29)),2)</f>
        <v>0</v>
      </c>
      <c r="L32" s="10"/>
      <c r="M32" s="14">
        <f>ROUNDUP((SUM(M8:M29)),2)</f>
        <v>0</v>
      </c>
      <c r="N32" s="191"/>
      <c r="O32" s="14">
        <f>ROUND((SUM(O8:O29)),2)</f>
        <v>0</v>
      </c>
      <c r="P32" s="10"/>
      <c r="Q32" s="14">
        <f>ROUND((SUM(Q8:Q29)),2)</f>
        <v>0</v>
      </c>
      <c r="R32" s="10"/>
      <c r="S32" s="14">
        <f>ROUND((SUM(S8:S29)),2)</f>
        <v>0</v>
      </c>
      <c r="T32" s="10"/>
      <c r="U32" s="14">
        <f>ROUNDUP((SUM(U8:U29)),2)</f>
        <v>0</v>
      </c>
      <c r="V32" s="10"/>
      <c r="W32" s="14">
        <f>ROUNDUP((SUM(W8:W29)),2)</f>
        <v>0</v>
      </c>
      <c r="X32" s="222"/>
      <c r="Y32" s="14">
        <f>ROUNDUP((SUM(Y8:Y29)),2)</f>
        <v>0</v>
      </c>
      <c r="Z32" s="10"/>
      <c r="AA32" s="14">
        <f>ROUNDUP((SUM(AA8:AA29)),2)</f>
        <v>0</v>
      </c>
      <c r="AB32" s="10"/>
      <c r="AC32" s="14">
        <f>ROUNDUP((SUM(AC8:AC29)),2)</f>
        <v>0</v>
      </c>
      <c r="AD32" s="10"/>
      <c r="AE32" s="14">
        <f>ROUNDUP((SUM(AE8:AE29)),2)</f>
        <v>0</v>
      </c>
      <c r="AF32" s="10"/>
      <c r="AG32" s="14">
        <f>ROUNDUP((SUM(AG8:AG29)),2)</f>
        <v>0</v>
      </c>
      <c r="AH32" s="10"/>
      <c r="AI32" s="14">
        <f>ROUNDUP((SUM(AI8:AI29)),2)</f>
        <v>0</v>
      </c>
      <c r="AJ32" s="191"/>
      <c r="AK32" s="14">
        <f>ROUNDUP((SUM(AK8:AK29)),2)</f>
        <v>0</v>
      </c>
      <c r="AL32" s="10"/>
      <c r="AM32" s="14">
        <f>ROUNDUP((SUM(AM8:AM29)),2)</f>
        <v>0</v>
      </c>
      <c r="AN32" s="10"/>
      <c r="AO32" s="14">
        <f>ROUNDUP((SUM(AO8:AO29)),2)</f>
        <v>0</v>
      </c>
      <c r="AP32" s="10"/>
      <c r="AQ32" s="14">
        <f>ROUNDUP((SUM(AQ8:AQ29)),2)</f>
        <v>0</v>
      </c>
      <c r="AR32" s="10"/>
      <c r="AS32" s="14">
        <f>ROUNDUP((SUM(AS8:AS29)),2)</f>
        <v>0</v>
      </c>
      <c r="AT32" s="10"/>
      <c r="AU32" s="14">
        <f>ROUNDUP((SUM(AU8:AU29)),2)</f>
        <v>0</v>
      </c>
      <c r="AV32" s="4">
        <f>SUM(D32:W32)</f>
        <v>0</v>
      </c>
      <c r="AW32" s="21" t="e">
        <f>AV32-AV33</f>
        <v>#REF!</v>
      </c>
    </row>
    <row r="33" spans="1:49" ht="15.75" outlineLevel="1" thickBot="1" x14ac:dyDescent="0.3">
      <c r="A33" s="204"/>
      <c r="B33" s="205"/>
      <c r="C33" s="206"/>
      <c r="D33" s="207"/>
      <c r="E33" s="208">
        <f>E32</f>
        <v>0</v>
      </c>
      <c r="F33" s="207"/>
      <c r="G33" s="208">
        <f>E33+G32</f>
        <v>0</v>
      </c>
      <c r="H33" s="207"/>
      <c r="I33" s="208">
        <f>G33+I32</f>
        <v>0</v>
      </c>
      <c r="J33" s="207"/>
      <c r="K33" s="208">
        <f>I33+K32</f>
        <v>0</v>
      </c>
      <c r="L33" s="207"/>
      <c r="M33" s="213">
        <f>K33+M32</f>
        <v>0</v>
      </c>
      <c r="N33" s="209"/>
      <c r="O33" s="208">
        <f>M33+O32</f>
        <v>0</v>
      </c>
      <c r="P33" s="207"/>
      <c r="Q33" s="208">
        <f>O33+Q32</f>
        <v>0</v>
      </c>
      <c r="R33" s="207"/>
      <c r="S33" s="208">
        <f>Q33+S32</f>
        <v>0</v>
      </c>
      <c r="T33" s="207"/>
      <c r="U33" s="208">
        <f>S33+U32</f>
        <v>0</v>
      </c>
      <c r="V33" s="207"/>
      <c r="W33" s="213">
        <f>U33+W32</f>
        <v>0</v>
      </c>
      <c r="X33" s="223"/>
      <c r="Y33" s="208">
        <f>W33+Y32</f>
        <v>0</v>
      </c>
      <c r="Z33" s="207"/>
      <c r="AA33" s="208">
        <f>Y33+AA32</f>
        <v>0</v>
      </c>
      <c r="AB33" s="207"/>
      <c r="AC33" s="208">
        <f>AA33+AC32</f>
        <v>0</v>
      </c>
      <c r="AD33" s="207"/>
      <c r="AE33" s="208">
        <f>AC33+AE32</f>
        <v>0</v>
      </c>
      <c r="AF33" s="207"/>
      <c r="AG33" s="208">
        <f>AE33+AG32</f>
        <v>0</v>
      </c>
      <c r="AH33" s="207"/>
      <c r="AI33" s="213">
        <f>AG33+AI32</f>
        <v>0</v>
      </c>
      <c r="AJ33" s="209"/>
      <c r="AK33" s="208">
        <f>AI33+AK32</f>
        <v>0</v>
      </c>
      <c r="AL33" s="207"/>
      <c r="AM33" s="208">
        <f>AK33+AM32</f>
        <v>0</v>
      </c>
      <c r="AN33" s="207"/>
      <c r="AO33" s="208">
        <f>AM33+AO32</f>
        <v>0</v>
      </c>
      <c r="AP33" s="207"/>
      <c r="AQ33" s="208">
        <f>AO33+AQ32</f>
        <v>0</v>
      </c>
      <c r="AR33" s="207"/>
      <c r="AS33" s="208">
        <f>AQ33+AS32</f>
        <v>0</v>
      </c>
      <c r="AT33" s="207"/>
      <c r="AU33" s="208">
        <f>AS33+AU32</f>
        <v>0</v>
      </c>
      <c r="AV33" s="4" t="e">
        <f>'Anexo 2 - Sintética'!#REF!</f>
        <v>#REF!</v>
      </c>
      <c r="AW33" s="21" t="e">
        <f>AV33-C32</f>
        <v>#REF!</v>
      </c>
    </row>
    <row r="34" spans="1:49" x14ac:dyDescent="0.25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</row>
  </sheetData>
  <sheetProtection formatCells="0" formatColumns="0" formatRows="0" insertColumns="0" insertRows="0" insertHyperlinks="0" deleteColumns="0" deleteRows="0"/>
  <mergeCells count="53">
    <mergeCell ref="A28:A29"/>
    <mergeCell ref="B28:B29"/>
    <mergeCell ref="N4:O4"/>
    <mergeCell ref="B18:B19"/>
    <mergeCell ref="B20:B21"/>
    <mergeCell ref="A10:A11"/>
    <mergeCell ref="B10:B11"/>
    <mergeCell ref="A12:A13"/>
    <mergeCell ref="A22:A23"/>
    <mergeCell ref="B22:B23"/>
    <mergeCell ref="A24:A25"/>
    <mergeCell ref="B24:B25"/>
    <mergeCell ref="B12:B13"/>
    <mergeCell ref="A14:A15"/>
    <mergeCell ref="B14:B15"/>
    <mergeCell ref="A16:A17"/>
    <mergeCell ref="B16:B17"/>
    <mergeCell ref="A18:A19"/>
    <mergeCell ref="A20:A21"/>
    <mergeCell ref="D3:M3"/>
    <mergeCell ref="D1:M1"/>
    <mergeCell ref="A1:C1"/>
    <mergeCell ref="N1:W1"/>
    <mergeCell ref="N3:W3"/>
    <mergeCell ref="AB4:AC4"/>
    <mergeCell ref="AD4:AE4"/>
    <mergeCell ref="A8:A9"/>
    <mergeCell ref="B8:B9"/>
    <mergeCell ref="D4:E4"/>
    <mergeCell ref="L4:M4"/>
    <mergeCell ref="T4:U4"/>
    <mergeCell ref="V4:W4"/>
    <mergeCell ref="F4:G4"/>
    <mergeCell ref="P4:Q4"/>
    <mergeCell ref="R4:S4"/>
    <mergeCell ref="H4:I4"/>
    <mergeCell ref="J4:K4"/>
    <mergeCell ref="AF4:AG4"/>
    <mergeCell ref="AH4:AI4"/>
    <mergeCell ref="A26:A27"/>
    <mergeCell ref="B26:B27"/>
    <mergeCell ref="AJ1:AU1"/>
    <mergeCell ref="AJ3:AU3"/>
    <mergeCell ref="AJ4:AK4"/>
    <mergeCell ref="AN4:AO4"/>
    <mergeCell ref="AP4:AQ4"/>
    <mergeCell ref="AR4:AS4"/>
    <mergeCell ref="AT4:AU4"/>
    <mergeCell ref="AL4:AM4"/>
    <mergeCell ref="X1:AI1"/>
    <mergeCell ref="X3:AI3"/>
    <mergeCell ref="X4:Y4"/>
    <mergeCell ref="Z4:AA4"/>
  </mergeCells>
  <phoneticPr fontId="35" type="noConversion"/>
  <conditionalFormatting sqref="C2">
    <cfRule type="cellIs" dxfId="6" priority="592" operator="lessThan">
      <formula>0</formula>
    </cfRule>
    <cfRule type="cellIs" dxfId="5" priority="593" operator="greaterThan">
      <formula>0</formula>
    </cfRule>
  </conditionalFormatting>
  <conditionalFormatting sqref="D8:AU12">
    <cfRule type="cellIs" dxfId="4" priority="4" operator="greaterThan">
      <formula>0</formula>
    </cfRule>
  </conditionalFormatting>
  <conditionalFormatting sqref="D14:AU14 D18:AU18 D20:AU20">
    <cfRule type="cellIs" dxfId="3" priority="5" operator="greaterThan">
      <formula>0</formula>
    </cfRule>
  </conditionalFormatting>
  <conditionalFormatting sqref="D16:AU16">
    <cfRule type="cellIs" dxfId="2" priority="1" operator="greaterThan">
      <formula>0</formula>
    </cfRule>
  </conditionalFormatting>
  <conditionalFormatting sqref="D22:AU26">
    <cfRule type="cellIs" dxfId="1" priority="2" operator="greaterThan">
      <formula>0</formula>
    </cfRule>
  </conditionalFormatting>
  <conditionalFormatting sqref="D28:AU28">
    <cfRule type="cellIs" dxfId="0" priority="3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51181102362204722"/>
  <pageSetup paperSize="9" scale="32" fitToWidth="10" orientation="landscape" r:id="rId1"/>
  <headerFooter>
    <oddHeader>&amp;L   &amp;G&amp;R&amp;G</oddHeader>
    <oddFooter>&amp;L&amp;G&amp;RPágina &amp;P de &amp;N</oddFooter>
  </headerFooter>
  <colBreaks count="3" manualBreakCount="3">
    <brk id="13" max="40" man="1"/>
    <brk id="23" max="40" man="1"/>
    <brk id="35" max="40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L58"/>
  <sheetViews>
    <sheetView view="pageBreakPreview" topLeftCell="A37" zoomScale="85" zoomScaleNormal="100" zoomScaleSheetLayoutView="85" workbookViewId="0">
      <selection activeCell="O22" sqref="O22"/>
    </sheetView>
  </sheetViews>
  <sheetFormatPr defaultRowHeight="12.75" x14ac:dyDescent="0.2"/>
  <cols>
    <col min="1" max="1" width="36.5703125" style="52" customWidth="1"/>
    <col min="2" max="2" width="48.7109375" style="24" customWidth="1"/>
    <col min="3" max="3" width="25.85546875" style="24" customWidth="1"/>
    <col min="4" max="4" width="19.42578125" style="24" customWidth="1"/>
    <col min="5" max="5" width="11.85546875" style="24" hidden="1" customWidth="1"/>
    <col min="6" max="6" width="11.7109375" style="24" hidden="1" customWidth="1"/>
    <col min="7" max="7" width="13.5703125" style="24" hidden="1" customWidth="1"/>
    <col min="8" max="9" width="9.140625" style="24" hidden="1" customWidth="1"/>
    <col min="10" max="10" width="15.7109375" style="24" hidden="1" customWidth="1"/>
    <col min="11" max="11" width="9.140625" style="24" hidden="1" customWidth="1"/>
    <col min="12" max="12" width="12.85546875" style="24" hidden="1" customWidth="1"/>
    <col min="13" max="15" width="9.140625" style="24" customWidth="1"/>
    <col min="16" max="241" width="9.140625" style="24"/>
    <col min="242" max="242" width="27.42578125" style="24" customWidth="1"/>
    <col min="243" max="243" width="48.7109375" style="24" customWidth="1"/>
    <col min="244" max="244" width="19.42578125" style="24" customWidth="1"/>
    <col min="245" max="497" width="9.140625" style="24"/>
    <col min="498" max="498" width="27.42578125" style="24" customWidth="1"/>
    <col min="499" max="499" width="48.7109375" style="24" customWidth="1"/>
    <col min="500" max="500" width="19.42578125" style="24" customWidth="1"/>
    <col min="501" max="753" width="9.140625" style="24"/>
    <col min="754" max="754" width="27.42578125" style="24" customWidth="1"/>
    <col min="755" max="755" width="48.7109375" style="24" customWidth="1"/>
    <col min="756" max="756" width="19.42578125" style="24" customWidth="1"/>
    <col min="757" max="1009" width="9.140625" style="24"/>
    <col min="1010" max="1010" width="27.42578125" style="24" customWidth="1"/>
    <col min="1011" max="1011" width="48.7109375" style="24" customWidth="1"/>
    <col min="1012" max="1012" width="19.42578125" style="24" customWidth="1"/>
    <col min="1013" max="1265" width="9.140625" style="24"/>
    <col min="1266" max="1266" width="27.42578125" style="24" customWidth="1"/>
    <col min="1267" max="1267" width="48.7109375" style="24" customWidth="1"/>
    <col min="1268" max="1268" width="19.42578125" style="24" customWidth="1"/>
    <col min="1269" max="1521" width="9.140625" style="24"/>
    <col min="1522" max="1522" width="27.42578125" style="24" customWidth="1"/>
    <col min="1523" max="1523" width="48.7109375" style="24" customWidth="1"/>
    <col min="1524" max="1524" width="19.42578125" style="24" customWidth="1"/>
    <col min="1525" max="1777" width="9.140625" style="24"/>
    <col min="1778" max="1778" width="27.42578125" style="24" customWidth="1"/>
    <col min="1779" max="1779" width="48.7109375" style="24" customWidth="1"/>
    <col min="1780" max="1780" width="19.42578125" style="24" customWidth="1"/>
    <col min="1781" max="2033" width="9.140625" style="24"/>
    <col min="2034" max="2034" width="27.42578125" style="24" customWidth="1"/>
    <col min="2035" max="2035" width="48.7109375" style="24" customWidth="1"/>
    <col min="2036" max="2036" width="19.42578125" style="24" customWidth="1"/>
    <col min="2037" max="2289" width="9.140625" style="24"/>
    <col min="2290" max="2290" width="27.42578125" style="24" customWidth="1"/>
    <col min="2291" max="2291" width="48.7109375" style="24" customWidth="1"/>
    <col min="2292" max="2292" width="19.42578125" style="24" customWidth="1"/>
    <col min="2293" max="2545" width="9.140625" style="24"/>
    <col min="2546" max="2546" width="27.42578125" style="24" customWidth="1"/>
    <col min="2547" max="2547" width="48.7109375" style="24" customWidth="1"/>
    <col min="2548" max="2548" width="19.42578125" style="24" customWidth="1"/>
    <col min="2549" max="2801" width="9.140625" style="24"/>
    <col min="2802" max="2802" width="27.42578125" style="24" customWidth="1"/>
    <col min="2803" max="2803" width="48.7109375" style="24" customWidth="1"/>
    <col min="2804" max="2804" width="19.42578125" style="24" customWidth="1"/>
    <col min="2805" max="3057" width="9.140625" style="24"/>
    <col min="3058" max="3058" width="27.42578125" style="24" customWidth="1"/>
    <col min="3059" max="3059" width="48.7109375" style="24" customWidth="1"/>
    <col min="3060" max="3060" width="19.42578125" style="24" customWidth="1"/>
    <col min="3061" max="3313" width="9.140625" style="24"/>
    <col min="3314" max="3314" width="27.42578125" style="24" customWidth="1"/>
    <col min="3315" max="3315" width="48.7109375" style="24" customWidth="1"/>
    <col min="3316" max="3316" width="19.42578125" style="24" customWidth="1"/>
    <col min="3317" max="3569" width="9.140625" style="24"/>
    <col min="3570" max="3570" width="27.42578125" style="24" customWidth="1"/>
    <col min="3571" max="3571" width="48.7109375" style="24" customWidth="1"/>
    <col min="3572" max="3572" width="19.42578125" style="24" customWidth="1"/>
    <col min="3573" max="3825" width="9.140625" style="24"/>
    <col min="3826" max="3826" width="27.42578125" style="24" customWidth="1"/>
    <col min="3827" max="3827" width="48.7109375" style="24" customWidth="1"/>
    <col min="3828" max="3828" width="19.42578125" style="24" customWidth="1"/>
    <col min="3829" max="4081" width="9.140625" style="24"/>
    <col min="4082" max="4082" width="27.42578125" style="24" customWidth="1"/>
    <col min="4083" max="4083" width="48.7109375" style="24" customWidth="1"/>
    <col min="4084" max="4084" width="19.42578125" style="24" customWidth="1"/>
    <col min="4085" max="4337" width="9.140625" style="24"/>
    <col min="4338" max="4338" width="27.42578125" style="24" customWidth="1"/>
    <col min="4339" max="4339" width="48.7109375" style="24" customWidth="1"/>
    <col min="4340" max="4340" width="19.42578125" style="24" customWidth="1"/>
    <col min="4341" max="4593" width="9.140625" style="24"/>
    <col min="4594" max="4594" width="27.42578125" style="24" customWidth="1"/>
    <col min="4595" max="4595" width="48.7109375" style="24" customWidth="1"/>
    <col min="4596" max="4596" width="19.42578125" style="24" customWidth="1"/>
    <col min="4597" max="4849" width="9.140625" style="24"/>
    <col min="4850" max="4850" width="27.42578125" style="24" customWidth="1"/>
    <col min="4851" max="4851" width="48.7109375" style="24" customWidth="1"/>
    <col min="4852" max="4852" width="19.42578125" style="24" customWidth="1"/>
    <col min="4853" max="5105" width="9.140625" style="24"/>
    <col min="5106" max="5106" width="27.42578125" style="24" customWidth="1"/>
    <col min="5107" max="5107" width="48.7109375" style="24" customWidth="1"/>
    <col min="5108" max="5108" width="19.42578125" style="24" customWidth="1"/>
    <col min="5109" max="5361" width="9.140625" style="24"/>
    <col min="5362" max="5362" width="27.42578125" style="24" customWidth="1"/>
    <col min="5363" max="5363" width="48.7109375" style="24" customWidth="1"/>
    <col min="5364" max="5364" width="19.42578125" style="24" customWidth="1"/>
    <col min="5365" max="5617" width="9.140625" style="24"/>
    <col min="5618" max="5618" width="27.42578125" style="24" customWidth="1"/>
    <col min="5619" max="5619" width="48.7109375" style="24" customWidth="1"/>
    <col min="5620" max="5620" width="19.42578125" style="24" customWidth="1"/>
    <col min="5621" max="5873" width="9.140625" style="24"/>
    <col min="5874" max="5874" width="27.42578125" style="24" customWidth="1"/>
    <col min="5875" max="5875" width="48.7109375" style="24" customWidth="1"/>
    <col min="5876" max="5876" width="19.42578125" style="24" customWidth="1"/>
    <col min="5877" max="6129" width="9.140625" style="24"/>
    <col min="6130" max="6130" width="27.42578125" style="24" customWidth="1"/>
    <col min="6131" max="6131" width="48.7109375" style="24" customWidth="1"/>
    <col min="6132" max="6132" width="19.42578125" style="24" customWidth="1"/>
    <col min="6133" max="6385" width="9.140625" style="24"/>
    <col min="6386" max="6386" width="27.42578125" style="24" customWidth="1"/>
    <col min="6387" max="6387" width="48.7109375" style="24" customWidth="1"/>
    <col min="6388" max="6388" width="19.42578125" style="24" customWidth="1"/>
    <col min="6389" max="6641" width="9.140625" style="24"/>
    <col min="6642" max="6642" width="27.42578125" style="24" customWidth="1"/>
    <col min="6643" max="6643" width="48.7109375" style="24" customWidth="1"/>
    <col min="6644" max="6644" width="19.42578125" style="24" customWidth="1"/>
    <col min="6645" max="6897" width="9.140625" style="24"/>
    <col min="6898" max="6898" width="27.42578125" style="24" customWidth="1"/>
    <col min="6899" max="6899" width="48.7109375" style="24" customWidth="1"/>
    <col min="6900" max="6900" width="19.42578125" style="24" customWidth="1"/>
    <col min="6901" max="7153" width="9.140625" style="24"/>
    <col min="7154" max="7154" width="27.42578125" style="24" customWidth="1"/>
    <col min="7155" max="7155" width="48.7109375" style="24" customWidth="1"/>
    <col min="7156" max="7156" width="19.42578125" style="24" customWidth="1"/>
    <col min="7157" max="7409" width="9.140625" style="24"/>
    <col min="7410" max="7410" width="27.42578125" style="24" customWidth="1"/>
    <col min="7411" max="7411" width="48.7109375" style="24" customWidth="1"/>
    <col min="7412" max="7412" width="19.42578125" style="24" customWidth="1"/>
    <col min="7413" max="7665" width="9.140625" style="24"/>
    <col min="7666" max="7666" width="27.42578125" style="24" customWidth="1"/>
    <col min="7667" max="7667" width="48.7109375" style="24" customWidth="1"/>
    <col min="7668" max="7668" width="19.42578125" style="24" customWidth="1"/>
    <col min="7669" max="7921" width="9.140625" style="24"/>
    <col min="7922" max="7922" width="27.42578125" style="24" customWidth="1"/>
    <col min="7923" max="7923" width="48.7109375" style="24" customWidth="1"/>
    <col min="7924" max="7924" width="19.42578125" style="24" customWidth="1"/>
    <col min="7925" max="8177" width="9.140625" style="24"/>
    <col min="8178" max="8178" width="27.42578125" style="24" customWidth="1"/>
    <col min="8179" max="8179" width="48.7109375" style="24" customWidth="1"/>
    <col min="8180" max="8180" width="19.42578125" style="24" customWidth="1"/>
    <col min="8181" max="8433" width="9.140625" style="24"/>
    <col min="8434" max="8434" width="27.42578125" style="24" customWidth="1"/>
    <col min="8435" max="8435" width="48.7109375" style="24" customWidth="1"/>
    <col min="8436" max="8436" width="19.42578125" style="24" customWidth="1"/>
    <col min="8437" max="8689" width="9.140625" style="24"/>
    <col min="8690" max="8690" width="27.42578125" style="24" customWidth="1"/>
    <col min="8691" max="8691" width="48.7109375" style="24" customWidth="1"/>
    <col min="8692" max="8692" width="19.42578125" style="24" customWidth="1"/>
    <col min="8693" max="8945" width="9.140625" style="24"/>
    <col min="8946" max="8946" width="27.42578125" style="24" customWidth="1"/>
    <col min="8947" max="8947" width="48.7109375" style="24" customWidth="1"/>
    <col min="8948" max="8948" width="19.42578125" style="24" customWidth="1"/>
    <col min="8949" max="9201" width="9.140625" style="24"/>
    <col min="9202" max="9202" width="27.42578125" style="24" customWidth="1"/>
    <col min="9203" max="9203" width="48.7109375" style="24" customWidth="1"/>
    <col min="9204" max="9204" width="19.42578125" style="24" customWidth="1"/>
    <col min="9205" max="9457" width="9.140625" style="24"/>
    <col min="9458" max="9458" width="27.42578125" style="24" customWidth="1"/>
    <col min="9459" max="9459" width="48.7109375" style="24" customWidth="1"/>
    <col min="9460" max="9460" width="19.42578125" style="24" customWidth="1"/>
    <col min="9461" max="9713" width="9.140625" style="24"/>
    <col min="9714" max="9714" width="27.42578125" style="24" customWidth="1"/>
    <col min="9715" max="9715" width="48.7109375" style="24" customWidth="1"/>
    <col min="9716" max="9716" width="19.42578125" style="24" customWidth="1"/>
    <col min="9717" max="9969" width="9.140625" style="24"/>
    <col min="9970" max="9970" width="27.42578125" style="24" customWidth="1"/>
    <col min="9971" max="9971" width="48.7109375" style="24" customWidth="1"/>
    <col min="9972" max="9972" width="19.42578125" style="24" customWidth="1"/>
    <col min="9973" max="10225" width="9.140625" style="24"/>
    <col min="10226" max="10226" width="27.42578125" style="24" customWidth="1"/>
    <col min="10227" max="10227" width="48.7109375" style="24" customWidth="1"/>
    <col min="10228" max="10228" width="19.42578125" style="24" customWidth="1"/>
    <col min="10229" max="10481" width="9.140625" style="24"/>
    <col min="10482" max="10482" width="27.42578125" style="24" customWidth="1"/>
    <col min="10483" max="10483" width="48.7109375" style="24" customWidth="1"/>
    <col min="10484" max="10484" width="19.42578125" style="24" customWidth="1"/>
    <col min="10485" max="10737" width="9.140625" style="24"/>
    <col min="10738" max="10738" width="27.42578125" style="24" customWidth="1"/>
    <col min="10739" max="10739" width="48.7109375" style="24" customWidth="1"/>
    <col min="10740" max="10740" width="19.42578125" style="24" customWidth="1"/>
    <col min="10741" max="10993" width="9.140625" style="24"/>
    <col min="10994" max="10994" width="27.42578125" style="24" customWidth="1"/>
    <col min="10995" max="10995" width="48.7109375" style="24" customWidth="1"/>
    <col min="10996" max="10996" width="19.42578125" style="24" customWidth="1"/>
    <col min="10997" max="11249" width="9.140625" style="24"/>
    <col min="11250" max="11250" width="27.42578125" style="24" customWidth="1"/>
    <col min="11251" max="11251" width="48.7109375" style="24" customWidth="1"/>
    <col min="11252" max="11252" width="19.42578125" style="24" customWidth="1"/>
    <col min="11253" max="11505" width="9.140625" style="24"/>
    <col min="11506" max="11506" width="27.42578125" style="24" customWidth="1"/>
    <col min="11507" max="11507" width="48.7109375" style="24" customWidth="1"/>
    <col min="11508" max="11508" width="19.42578125" style="24" customWidth="1"/>
    <col min="11509" max="11761" width="9.140625" style="24"/>
    <col min="11762" max="11762" width="27.42578125" style="24" customWidth="1"/>
    <col min="11763" max="11763" width="48.7109375" style="24" customWidth="1"/>
    <col min="11764" max="11764" width="19.42578125" style="24" customWidth="1"/>
    <col min="11765" max="12017" width="9.140625" style="24"/>
    <col min="12018" max="12018" width="27.42578125" style="24" customWidth="1"/>
    <col min="12019" max="12019" width="48.7109375" style="24" customWidth="1"/>
    <col min="12020" max="12020" width="19.42578125" style="24" customWidth="1"/>
    <col min="12021" max="12273" width="9.140625" style="24"/>
    <col min="12274" max="12274" width="27.42578125" style="24" customWidth="1"/>
    <col min="12275" max="12275" width="48.7109375" style="24" customWidth="1"/>
    <col min="12276" max="12276" width="19.42578125" style="24" customWidth="1"/>
    <col min="12277" max="12529" width="9.140625" style="24"/>
    <col min="12530" max="12530" width="27.42578125" style="24" customWidth="1"/>
    <col min="12531" max="12531" width="48.7109375" style="24" customWidth="1"/>
    <col min="12532" max="12532" width="19.42578125" style="24" customWidth="1"/>
    <col min="12533" max="12785" width="9.140625" style="24"/>
    <col min="12786" max="12786" width="27.42578125" style="24" customWidth="1"/>
    <col min="12787" max="12787" width="48.7109375" style="24" customWidth="1"/>
    <col min="12788" max="12788" width="19.42578125" style="24" customWidth="1"/>
    <col min="12789" max="13041" width="9.140625" style="24"/>
    <col min="13042" max="13042" width="27.42578125" style="24" customWidth="1"/>
    <col min="13043" max="13043" width="48.7109375" style="24" customWidth="1"/>
    <col min="13044" max="13044" width="19.42578125" style="24" customWidth="1"/>
    <col min="13045" max="13297" width="9.140625" style="24"/>
    <col min="13298" max="13298" width="27.42578125" style="24" customWidth="1"/>
    <col min="13299" max="13299" width="48.7109375" style="24" customWidth="1"/>
    <col min="13300" max="13300" width="19.42578125" style="24" customWidth="1"/>
    <col min="13301" max="13553" width="9.140625" style="24"/>
    <col min="13554" max="13554" width="27.42578125" style="24" customWidth="1"/>
    <col min="13555" max="13555" width="48.7109375" style="24" customWidth="1"/>
    <col min="13556" max="13556" width="19.42578125" style="24" customWidth="1"/>
    <col min="13557" max="13809" width="9.140625" style="24"/>
    <col min="13810" max="13810" width="27.42578125" style="24" customWidth="1"/>
    <col min="13811" max="13811" width="48.7109375" style="24" customWidth="1"/>
    <col min="13812" max="13812" width="19.42578125" style="24" customWidth="1"/>
    <col min="13813" max="14065" width="9.140625" style="24"/>
    <col min="14066" max="14066" width="27.42578125" style="24" customWidth="1"/>
    <col min="14067" max="14067" width="48.7109375" style="24" customWidth="1"/>
    <col min="14068" max="14068" width="19.42578125" style="24" customWidth="1"/>
    <col min="14069" max="14321" width="9.140625" style="24"/>
    <col min="14322" max="14322" width="27.42578125" style="24" customWidth="1"/>
    <col min="14323" max="14323" width="48.7109375" style="24" customWidth="1"/>
    <col min="14324" max="14324" width="19.42578125" style="24" customWidth="1"/>
    <col min="14325" max="14577" width="9.140625" style="24"/>
    <col min="14578" max="14578" width="27.42578125" style="24" customWidth="1"/>
    <col min="14579" max="14579" width="48.7109375" style="24" customWidth="1"/>
    <col min="14580" max="14580" width="19.42578125" style="24" customWidth="1"/>
    <col min="14581" max="14833" width="9.140625" style="24"/>
    <col min="14834" max="14834" width="27.42578125" style="24" customWidth="1"/>
    <col min="14835" max="14835" width="48.7109375" style="24" customWidth="1"/>
    <col min="14836" max="14836" width="19.42578125" style="24" customWidth="1"/>
    <col min="14837" max="15089" width="9.140625" style="24"/>
    <col min="15090" max="15090" width="27.42578125" style="24" customWidth="1"/>
    <col min="15091" max="15091" width="48.7109375" style="24" customWidth="1"/>
    <col min="15092" max="15092" width="19.42578125" style="24" customWidth="1"/>
    <col min="15093" max="15345" width="9.140625" style="24"/>
    <col min="15346" max="15346" width="27.42578125" style="24" customWidth="1"/>
    <col min="15347" max="15347" width="48.7109375" style="24" customWidth="1"/>
    <col min="15348" max="15348" width="19.42578125" style="24" customWidth="1"/>
    <col min="15349" max="15601" width="9.140625" style="24"/>
    <col min="15602" max="15602" width="27.42578125" style="24" customWidth="1"/>
    <col min="15603" max="15603" width="48.7109375" style="24" customWidth="1"/>
    <col min="15604" max="15604" width="19.42578125" style="24" customWidth="1"/>
    <col min="15605" max="15857" width="9.140625" style="24"/>
    <col min="15858" max="15858" width="27.42578125" style="24" customWidth="1"/>
    <col min="15859" max="15859" width="48.7109375" style="24" customWidth="1"/>
    <col min="15860" max="15860" width="19.42578125" style="24" customWidth="1"/>
    <col min="15861" max="16113" width="9.140625" style="24"/>
    <col min="16114" max="16114" width="27.42578125" style="24" customWidth="1"/>
    <col min="16115" max="16115" width="48.7109375" style="24" customWidth="1"/>
    <col min="16116" max="16116" width="19.42578125" style="24" customWidth="1"/>
    <col min="16117" max="16384" width="9.140625" style="24"/>
  </cols>
  <sheetData>
    <row r="1" spans="1:3" x14ac:dyDescent="0.2">
      <c r="A1" s="271"/>
      <c r="B1" s="271"/>
      <c r="C1" s="271"/>
    </row>
    <row r="2" spans="1:3" ht="18" x14ac:dyDescent="0.2">
      <c r="A2" s="272"/>
      <c r="B2" s="272"/>
      <c r="C2" s="272"/>
    </row>
    <row r="3" spans="1:3" ht="18" customHeight="1" x14ac:dyDescent="0.2">
      <c r="A3" s="272" t="s">
        <v>402</v>
      </c>
      <c r="B3" s="272"/>
      <c r="C3" s="272"/>
    </row>
    <row r="4" spans="1:3" ht="16.5" customHeight="1" x14ac:dyDescent="0.2">
      <c r="A4" s="25"/>
      <c r="B4" s="26"/>
      <c r="C4" s="27"/>
    </row>
    <row r="5" spans="1:3" ht="15" customHeight="1" x14ac:dyDescent="0.25">
      <c r="A5" s="28" t="s">
        <v>114</v>
      </c>
      <c r="B5" s="28" t="s">
        <v>115</v>
      </c>
      <c r="C5" s="29" t="s">
        <v>16</v>
      </c>
    </row>
    <row r="6" spans="1:3" ht="15" customHeight="1" x14ac:dyDescent="0.25">
      <c r="A6" s="30" t="s">
        <v>56</v>
      </c>
      <c r="B6" s="30" t="s">
        <v>116</v>
      </c>
      <c r="C6" s="31"/>
    </row>
    <row r="7" spans="1:3" ht="15" customHeight="1" x14ac:dyDescent="0.25">
      <c r="A7" s="32" t="s">
        <v>103</v>
      </c>
      <c r="B7" s="32" t="s">
        <v>11</v>
      </c>
      <c r="C7" s="33"/>
    </row>
    <row r="8" spans="1:3" ht="15" customHeight="1" x14ac:dyDescent="0.2">
      <c r="A8" s="32"/>
      <c r="B8" s="32"/>
      <c r="C8" s="34"/>
    </row>
    <row r="9" spans="1:3" ht="15" customHeight="1" x14ac:dyDescent="0.25">
      <c r="A9" s="32"/>
      <c r="B9" s="35" t="s">
        <v>117</v>
      </c>
      <c r="C9" s="240">
        <f>SUM(C7)</f>
        <v>0</v>
      </c>
    </row>
    <row r="10" spans="1:3" ht="15" customHeight="1" x14ac:dyDescent="0.2">
      <c r="A10" s="32"/>
      <c r="B10" s="32"/>
      <c r="C10" s="36"/>
    </row>
    <row r="11" spans="1:3" ht="15" customHeight="1" x14ac:dyDescent="0.25">
      <c r="A11" s="30" t="s">
        <v>57</v>
      </c>
      <c r="B11" s="30" t="s">
        <v>118</v>
      </c>
      <c r="C11" s="31"/>
    </row>
    <row r="12" spans="1:3" ht="15" customHeight="1" x14ac:dyDescent="0.2">
      <c r="A12" s="32" t="s">
        <v>104</v>
      </c>
      <c r="B12" s="32" t="s">
        <v>105</v>
      </c>
      <c r="C12" s="36"/>
    </row>
    <row r="13" spans="1:3" ht="15" customHeight="1" x14ac:dyDescent="0.2">
      <c r="A13" s="32" t="s">
        <v>106</v>
      </c>
      <c r="B13" s="32" t="s">
        <v>107</v>
      </c>
      <c r="C13" s="36"/>
    </row>
    <row r="14" spans="1:3" ht="15" customHeight="1" x14ac:dyDescent="0.2">
      <c r="A14" s="32" t="s">
        <v>108</v>
      </c>
      <c r="B14" s="32" t="s">
        <v>109</v>
      </c>
      <c r="C14" s="36"/>
    </row>
    <row r="15" spans="1:3" ht="15" customHeight="1" x14ac:dyDescent="0.2">
      <c r="A15" s="32"/>
      <c r="B15" s="32"/>
      <c r="C15" s="36"/>
    </row>
    <row r="16" spans="1:3" ht="15" customHeight="1" x14ac:dyDescent="0.25">
      <c r="A16" s="32"/>
      <c r="B16" s="35" t="s">
        <v>119</v>
      </c>
      <c r="C16" s="241">
        <f>SUM(C12:C14)</f>
        <v>0</v>
      </c>
    </row>
    <row r="17" spans="1:4" ht="15" customHeight="1" x14ac:dyDescent="0.2">
      <c r="A17" s="32"/>
      <c r="B17" s="32"/>
      <c r="C17" s="36"/>
    </row>
    <row r="18" spans="1:4" ht="15" customHeight="1" x14ac:dyDescent="0.25">
      <c r="A18" s="30" t="s">
        <v>58</v>
      </c>
      <c r="B18" s="30" t="s">
        <v>120</v>
      </c>
      <c r="C18" s="31"/>
    </row>
    <row r="19" spans="1:4" ht="15" customHeight="1" x14ac:dyDescent="0.2">
      <c r="A19" s="32" t="s">
        <v>121</v>
      </c>
      <c r="B19" s="32" t="s">
        <v>12</v>
      </c>
      <c r="C19" s="36"/>
    </row>
    <row r="20" spans="1:4" ht="15" customHeight="1" x14ac:dyDescent="0.2">
      <c r="A20" s="32" t="s">
        <v>122</v>
      </c>
      <c r="B20" s="32" t="s">
        <v>13</v>
      </c>
      <c r="C20" s="36"/>
    </row>
    <row r="21" spans="1:4" ht="15" customHeight="1" x14ac:dyDescent="0.2">
      <c r="A21" s="32" t="s">
        <v>123</v>
      </c>
      <c r="B21" s="32" t="s">
        <v>91</v>
      </c>
      <c r="C21" s="36">
        <f>C45</f>
        <v>0</v>
      </c>
    </row>
    <row r="22" spans="1:4" ht="15" customHeight="1" x14ac:dyDescent="0.2">
      <c r="A22" s="32" t="s">
        <v>124</v>
      </c>
      <c r="B22" s="32" t="s">
        <v>125</v>
      </c>
      <c r="C22" s="36"/>
    </row>
    <row r="23" spans="1:4" ht="15" customHeight="1" x14ac:dyDescent="0.2">
      <c r="A23" s="32"/>
      <c r="C23" s="36"/>
    </row>
    <row r="24" spans="1:4" ht="15" customHeight="1" x14ac:dyDescent="0.25">
      <c r="A24" s="32"/>
      <c r="B24" s="35" t="s">
        <v>126</v>
      </c>
      <c r="C24" s="241">
        <f>SUM(C19:C22)</f>
        <v>0</v>
      </c>
    </row>
    <row r="25" spans="1:4" ht="15" customHeight="1" x14ac:dyDescent="0.2">
      <c r="A25" s="32"/>
      <c r="B25" s="32"/>
      <c r="C25" s="36"/>
    </row>
    <row r="26" spans="1:4" ht="15" customHeight="1" x14ac:dyDescent="0.25">
      <c r="A26" s="30" t="s">
        <v>59</v>
      </c>
      <c r="B26" s="30" t="s">
        <v>127</v>
      </c>
      <c r="C26" s="36"/>
    </row>
    <row r="27" spans="1:4" ht="15" customHeight="1" x14ac:dyDescent="0.2">
      <c r="A27" s="32" t="s">
        <v>128</v>
      </c>
      <c r="B27" s="37"/>
      <c r="C27" s="179"/>
      <c r="D27" s="63"/>
    </row>
    <row r="28" spans="1:4" ht="15" customHeight="1" x14ac:dyDescent="0.2">
      <c r="A28" s="32"/>
      <c r="B28" s="37"/>
      <c r="C28" s="36"/>
    </row>
    <row r="29" spans="1:4" ht="15" customHeight="1" x14ac:dyDescent="0.25">
      <c r="A29" s="38"/>
      <c r="B29" s="39" t="s">
        <v>129</v>
      </c>
      <c r="C29" s="241">
        <f>SUM(C27)</f>
        <v>0</v>
      </c>
    </row>
    <row r="30" spans="1:4" ht="15" customHeight="1" thickBot="1" x14ac:dyDescent="0.25">
      <c r="A30" s="32"/>
      <c r="B30" s="37"/>
      <c r="C30" s="36"/>
    </row>
    <row r="31" spans="1:4" ht="20.100000000000001" customHeight="1" thickBot="1" x14ac:dyDescent="0.3">
      <c r="A31" s="53"/>
      <c r="B31" s="40" t="s">
        <v>130</v>
      </c>
      <c r="C31" s="242">
        <f>TRUNC((((1+C9+C12+C13)*(1+C14)*(1+C29))/(1-C24))-1,4)</f>
        <v>0</v>
      </c>
      <c r="D31" s="66"/>
    </row>
    <row r="32" spans="1:4" ht="7.5" customHeight="1" x14ac:dyDescent="0.2">
      <c r="A32" s="54"/>
      <c r="B32" s="41"/>
      <c r="C32" s="55"/>
    </row>
    <row r="33" spans="1:12" ht="51.75" customHeight="1" x14ac:dyDescent="0.2">
      <c r="A33" s="266" t="s">
        <v>110</v>
      </c>
      <c r="B33" s="267"/>
      <c r="C33" s="268"/>
      <c r="D33" s="67"/>
    </row>
    <row r="34" spans="1:12" ht="39.75" customHeight="1" x14ac:dyDescent="0.2">
      <c r="A34" s="266" t="s">
        <v>111</v>
      </c>
      <c r="B34" s="267"/>
      <c r="C34" s="268"/>
    </row>
    <row r="35" spans="1:12" ht="28.5" customHeight="1" x14ac:dyDescent="0.2">
      <c r="A35" s="266" t="s">
        <v>112</v>
      </c>
      <c r="B35" s="267"/>
      <c r="C35" s="268"/>
    </row>
    <row r="36" spans="1:12" ht="40.5" customHeight="1" x14ac:dyDescent="0.2">
      <c r="A36" s="266" t="s">
        <v>113</v>
      </c>
      <c r="B36" s="267"/>
      <c r="C36" s="268"/>
      <c r="E36" s="24" t="s">
        <v>159</v>
      </c>
      <c r="H36" s="24" t="s">
        <v>160</v>
      </c>
    </row>
    <row r="37" spans="1:12" x14ac:dyDescent="0.2">
      <c r="A37" s="56"/>
      <c r="B37" s="42"/>
      <c r="C37" s="57"/>
      <c r="E37" s="70" t="s">
        <v>154</v>
      </c>
      <c r="F37" s="75" t="s">
        <v>155</v>
      </c>
      <c r="G37" s="72">
        <v>0.2034</v>
      </c>
      <c r="H37" s="78"/>
      <c r="I37" s="80"/>
      <c r="J37" s="81"/>
    </row>
    <row r="38" spans="1:12" ht="15" x14ac:dyDescent="0.2">
      <c r="A38" s="58" t="s">
        <v>85</v>
      </c>
      <c r="B38" s="59"/>
      <c r="C38" s="60"/>
      <c r="E38" s="77" t="s">
        <v>164</v>
      </c>
      <c r="F38" s="24" t="s">
        <v>155</v>
      </c>
      <c r="G38" s="71">
        <v>904946.2240740041</v>
      </c>
      <c r="H38" s="77" t="s">
        <v>102</v>
      </c>
      <c r="I38" s="24" t="s">
        <v>155</v>
      </c>
      <c r="J38" s="82">
        <f>+G38*(1+$G$37)</f>
        <v>1089012.2860506566</v>
      </c>
    </row>
    <row r="39" spans="1:12" ht="20.100000000000001" customHeight="1" x14ac:dyDescent="0.2">
      <c r="A39" s="43" t="s">
        <v>86</v>
      </c>
      <c r="B39" s="43" t="s">
        <v>87</v>
      </c>
      <c r="C39" s="44" t="s">
        <v>88</v>
      </c>
      <c r="E39" s="77" t="s">
        <v>163</v>
      </c>
      <c r="F39" s="24" t="s">
        <v>155</v>
      </c>
      <c r="G39" s="82">
        <v>817155.39227631094</v>
      </c>
      <c r="H39" s="77" t="s">
        <v>101</v>
      </c>
      <c r="I39" s="24" t="s">
        <v>155</v>
      </c>
      <c r="J39" s="82">
        <f>+G39*(1+$G$37)</f>
        <v>983364.7990653126</v>
      </c>
    </row>
    <row r="40" spans="1:12" ht="20.100000000000001" customHeight="1" x14ac:dyDescent="0.2">
      <c r="A40" s="45" t="s">
        <v>131</v>
      </c>
      <c r="B40" s="243">
        <f>B42*C40</f>
        <v>0</v>
      </c>
      <c r="C40" s="244"/>
      <c r="D40" s="64" t="s">
        <v>406</v>
      </c>
      <c r="E40" s="77" t="s">
        <v>161</v>
      </c>
      <c r="F40" s="24" t="s">
        <v>155</v>
      </c>
      <c r="G40" s="71">
        <f>SUM(G38:G39)</f>
        <v>1722101.616350315</v>
      </c>
      <c r="H40" s="77" t="s">
        <v>162</v>
      </c>
      <c r="I40" s="24" t="s">
        <v>155</v>
      </c>
      <c r="J40" s="82">
        <f>+G40*(1+$G$37)</f>
        <v>2072377.0851159692</v>
      </c>
    </row>
    <row r="41" spans="1:12" ht="20.100000000000001" customHeight="1" x14ac:dyDescent="0.2">
      <c r="A41" s="45" t="s">
        <v>132</v>
      </c>
      <c r="B41" s="243">
        <f>B42*C41</f>
        <v>0</v>
      </c>
      <c r="C41" s="244"/>
      <c r="D41" s="65" t="s">
        <v>406</v>
      </c>
      <c r="E41" s="76"/>
      <c r="F41" s="73"/>
      <c r="G41" s="79"/>
      <c r="H41" s="76"/>
      <c r="I41" s="73"/>
      <c r="J41" s="74"/>
      <c r="L41" s="61"/>
    </row>
    <row r="42" spans="1:12" ht="20.100000000000001" customHeight="1" x14ac:dyDescent="0.2">
      <c r="A42" s="43" t="s">
        <v>89</v>
      </c>
      <c r="B42" s="245">
        <f>'Anexo 2 - Sintética'!J236</f>
        <v>0</v>
      </c>
      <c r="C42" s="46">
        <f>SUM(C40:C41)</f>
        <v>0</v>
      </c>
      <c r="D42" s="62"/>
      <c r="E42" s="70" t="s">
        <v>154</v>
      </c>
      <c r="F42" s="75" t="s">
        <v>156</v>
      </c>
      <c r="G42" s="72">
        <v>0.25</v>
      </c>
      <c r="H42" s="78"/>
      <c r="I42" s="75"/>
      <c r="J42" s="81"/>
    </row>
    <row r="43" spans="1:12" ht="20.100000000000001" customHeight="1" x14ac:dyDescent="0.2">
      <c r="A43" s="47" t="s">
        <v>90</v>
      </c>
      <c r="B43" s="48"/>
      <c r="C43" s="49"/>
      <c r="E43" s="77" t="s">
        <v>164</v>
      </c>
      <c r="F43" s="24" t="s">
        <v>156</v>
      </c>
      <c r="G43" s="71">
        <v>904661.20252134383</v>
      </c>
      <c r="H43" s="77" t="s">
        <v>102</v>
      </c>
      <c r="I43" s="24" t="s">
        <v>156</v>
      </c>
      <c r="J43" s="82">
        <f>+G43*(1+$G$42)</f>
        <v>1130826.5031516799</v>
      </c>
    </row>
    <row r="44" spans="1:12" ht="32.25" customHeight="1" x14ac:dyDescent="0.2">
      <c r="A44" s="210" t="s">
        <v>394</v>
      </c>
      <c r="B44" s="50" t="s">
        <v>91</v>
      </c>
      <c r="C44" s="246"/>
      <c r="E44" s="77" t="s">
        <v>163</v>
      </c>
      <c r="F44" s="24" t="s">
        <v>156</v>
      </c>
      <c r="G44" s="69">
        <v>762863.49588447681</v>
      </c>
      <c r="H44" s="77" t="s">
        <v>101</v>
      </c>
      <c r="I44" s="24" t="s">
        <v>156</v>
      </c>
      <c r="J44" s="82">
        <f>+G44*(1+$G$42)</f>
        <v>953579.36985559599</v>
      </c>
    </row>
    <row r="45" spans="1:12" ht="18.75" customHeight="1" x14ac:dyDescent="0.2">
      <c r="A45" s="45" t="s">
        <v>92</v>
      </c>
      <c r="B45" s="50" t="s">
        <v>93</v>
      </c>
      <c r="C45" s="246">
        <f>C44*(1-C41)</f>
        <v>0</v>
      </c>
      <c r="E45" s="77" t="s">
        <v>161</v>
      </c>
      <c r="F45" s="24" t="s">
        <v>156</v>
      </c>
      <c r="G45" s="69">
        <f>SUM(G43:G44)</f>
        <v>1667524.6984058206</v>
      </c>
      <c r="H45" s="77" t="s">
        <v>162</v>
      </c>
      <c r="I45" s="24" t="s">
        <v>156</v>
      </c>
      <c r="J45" s="82">
        <f>+G45*(1+$G$42)</f>
        <v>2084405.8730072759</v>
      </c>
    </row>
    <row r="46" spans="1:12" ht="30.75" customHeight="1" x14ac:dyDescent="0.2">
      <c r="A46" s="269" t="s">
        <v>133</v>
      </c>
      <c r="B46" s="269"/>
      <c r="C46" s="269"/>
      <c r="E46" s="76"/>
      <c r="F46" s="73"/>
      <c r="G46" s="79"/>
      <c r="H46" s="76"/>
      <c r="I46" s="73"/>
      <c r="J46" s="74"/>
    </row>
    <row r="47" spans="1:12" ht="16.5" customHeight="1" x14ac:dyDescent="0.2">
      <c r="A47" s="273"/>
      <c r="B47" s="273"/>
      <c r="C47" s="273"/>
    </row>
    <row r="48" spans="1:12" ht="54" customHeight="1" x14ac:dyDescent="0.2">
      <c r="A48" s="131" t="s">
        <v>94</v>
      </c>
      <c r="B48" s="130"/>
      <c r="C48" s="130"/>
      <c r="J48" s="61"/>
    </row>
    <row r="49" spans="1:3" x14ac:dyDescent="0.2">
      <c r="A49" s="132" t="s">
        <v>95</v>
      </c>
      <c r="B49" s="133" t="s">
        <v>134</v>
      </c>
      <c r="C49" s="130"/>
    </row>
    <row r="50" spans="1:3" x14ac:dyDescent="0.2">
      <c r="A50" s="132" t="s">
        <v>96</v>
      </c>
      <c r="B50" s="133" t="s">
        <v>135</v>
      </c>
      <c r="C50" s="130"/>
    </row>
    <row r="51" spans="1:3" ht="12.75" customHeight="1" x14ac:dyDescent="0.2">
      <c r="A51" s="132" t="s">
        <v>98</v>
      </c>
      <c r="B51" s="133" t="s">
        <v>136</v>
      </c>
      <c r="C51" s="130"/>
    </row>
    <row r="52" spans="1:3" x14ac:dyDescent="0.2">
      <c r="A52" s="132" t="s">
        <v>97</v>
      </c>
      <c r="B52" s="133" t="s">
        <v>137</v>
      </c>
      <c r="C52" s="130"/>
    </row>
    <row r="53" spans="1:3" x14ac:dyDescent="0.2">
      <c r="A53" s="132" t="s">
        <v>99</v>
      </c>
      <c r="B53" s="133" t="s">
        <v>138</v>
      </c>
      <c r="C53" s="130"/>
    </row>
    <row r="54" spans="1:3" x14ac:dyDescent="0.2">
      <c r="A54" s="132" t="s">
        <v>10</v>
      </c>
      <c r="B54" s="133" t="s">
        <v>139</v>
      </c>
      <c r="C54" s="130"/>
    </row>
    <row r="55" spans="1:3" x14ac:dyDescent="0.2">
      <c r="A55" s="132" t="s">
        <v>100</v>
      </c>
      <c r="B55" s="133" t="s">
        <v>140</v>
      </c>
      <c r="C55" s="130"/>
    </row>
    <row r="56" spans="1:3" x14ac:dyDescent="0.2">
      <c r="A56" s="132"/>
      <c r="B56" s="133"/>
      <c r="C56" s="130"/>
    </row>
    <row r="57" spans="1:3" ht="26.25" customHeight="1" x14ac:dyDescent="0.2">
      <c r="A57" s="270" t="s">
        <v>141</v>
      </c>
      <c r="B57" s="270"/>
      <c r="C57" s="270"/>
    </row>
    <row r="58" spans="1:3" ht="14.25" x14ac:dyDescent="0.2">
      <c r="A58" s="51"/>
      <c r="B58" s="41"/>
      <c r="C58" s="41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10">
    <tabColor theme="5" tint="0.59999389629810485"/>
  </sheetPr>
  <dimension ref="B2:J46"/>
  <sheetViews>
    <sheetView view="pageBreakPreview" topLeftCell="A28" zoomScaleNormal="100" zoomScaleSheetLayoutView="100" workbookViewId="0">
      <selection activeCell="A47" sqref="A47:XFD50"/>
    </sheetView>
  </sheetViews>
  <sheetFormatPr defaultColWidth="9.140625" defaultRowHeight="12.75" x14ac:dyDescent="0.2"/>
  <cols>
    <col min="1" max="1" width="9.140625" style="2"/>
    <col min="2" max="2" width="10" style="19" customWidth="1"/>
    <col min="3" max="3" width="44.28515625" style="20" customWidth="1"/>
    <col min="4" max="4" width="8.5703125" style="20" customWidth="1"/>
    <col min="5" max="5" width="9.85546875" style="20" customWidth="1"/>
    <col min="6" max="6" width="14.28515625" style="20" customWidth="1"/>
    <col min="7" max="7" width="9.140625" style="2" customWidth="1"/>
    <col min="8" max="8" width="9.140625" style="2"/>
    <col min="9" max="10" width="9.140625" style="135" hidden="1" customWidth="1"/>
    <col min="11" max="16384" width="9.140625" style="2"/>
  </cols>
  <sheetData>
    <row r="2" spans="2:10" ht="36.75" customHeight="1" thickBot="1" x14ac:dyDescent="0.25">
      <c r="B2" s="274" t="s">
        <v>401</v>
      </c>
      <c r="C2" s="275"/>
      <c r="D2" s="275"/>
      <c r="E2" s="275"/>
      <c r="F2" s="276"/>
    </row>
    <row r="3" spans="2:10" ht="18.75" customHeight="1" x14ac:dyDescent="0.2">
      <c r="B3" s="83"/>
      <c r="C3" s="277" t="s">
        <v>391</v>
      </c>
      <c r="D3" s="277"/>
      <c r="E3" s="277"/>
      <c r="F3" s="84"/>
    </row>
    <row r="4" spans="2:10" ht="8.25" customHeight="1" x14ac:dyDescent="0.2">
      <c r="B4" s="85"/>
      <c r="C4" s="86"/>
      <c r="D4" s="87"/>
      <c r="E4" s="87"/>
      <c r="F4" s="88"/>
    </row>
    <row r="5" spans="2:10" ht="18" customHeight="1" x14ac:dyDescent="0.2">
      <c r="B5" s="89"/>
      <c r="C5" s="90" t="s">
        <v>56</v>
      </c>
      <c r="D5" s="91"/>
      <c r="E5" s="91"/>
      <c r="F5" s="92" t="s">
        <v>16</v>
      </c>
      <c r="I5" s="134" t="s">
        <v>155</v>
      </c>
      <c r="J5" s="134" t="s">
        <v>156</v>
      </c>
    </row>
    <row r="6" spans="2:10" x14ac:dyDescent="0.2">
      <c r="B6" s="93" t="s">
        <v>35</v>
      </c>
      <c r="C6" s="94" t="s">
        <v>146</v>
      </c>
      <c r="D6" s="91"/>
      <c r="E6" s="91"/>
      <c r="F6" s="95"/>
      <c r="H6" s="18"/>
      <c r="I6" s="134">
        <v>0.2</v>
      </c>
      <c r="J6" s="135">
        <v>0</v>
      </c>
    </row>
    <row r="7" spans="2:10" x14ac:dyDescent="0.2">
      <c r="B7" s="93" t="s">
        <v>36</v>
      </c>
      <c r="C7" s="94" t="s">
        <v>61</v>
      </c>
      <c r="D7" s="91"/>
      <c r="E7" s="91"/>
      <c r="F7" s="95"/>
      <c r="H7" s="15"/>
      <c r="I7" s="134">
        <v>1.4999999999999999E-2</v>
      </c>
      <c r="J7" s="135">
        <v>1.4999999999999999E-2</v>
      </c>
    </row>
    <row r="8" spans="2:10" x14ac:dyDescent="0.2">
      <c r="B8" s="93" t="s">
        <v>37</v>
      </c>
      <c r="C8" s="94" t="s">
        <v>62</v>
      </c>
      <c r="D8" s="91"/>
      <c r="E8" s="91"/>
      <c r="F8" s="95"/>
      <c r="H8" s="16"/>
      <c r="I8" s="136">
        <v>0.01</v>
      </c>
      <c r="J8" s="135">
        <v>0.01</v>
      </c>
    </row>
    <row r="9" spans="2:10" x14ac:dyDescent="0.2">
      <c r="B9" s="93" t="s">
        <v>38</v>
      </c>
      <c r="C9" s="94" t="s">
        <v>63</v>
      </c>
      <c r="D9" s="91"/>
      <c r="E9" s="91"/>
      <c r="F9" s="95"/>
      <c r="I9" s="135">
        <v>2E-3</v>
      </c>
      <c r="J9" s="135">
        <v>2E-3</v>
      </c>
    </row>
    <row r="10" spans="2:10" x14ac:dyDescent="0.2">
      <c r="B10" s="93" t="s">
        <v>39</v>
      </c>
      <c r="C10" s="94" t="s">
        <v>64</v>
      </c>
      <c r="D10" s="91"/>
      <c r="E10" s="91"/>
      <c r="F10" s="95"/>
      <c r="I10" s="135">
        <v>6.0000000000000001E-3</v>
      </c>
      <c r="J10" s="135">
        <v>6.0000000000000001E-3</v>
      </c>
    </row>
    <row r="11" spans="2:10" x14ac:dyDescent="0.2">
      <c r="B11" s="93" t="s">
        <v>40</v>
      </c>
      <c r="C11" s="286" t="s">
        <v>65</v>
      </c>
      <c r="D11" s="286"/>
      <c r="E11" s="287"/>
      <c r="F11" s="95"/>
      <c r="I11" s="135">
        <v>2.5000000000000001E-2</v>
      </c>
      <c r="J11" s="135">
        <v>2.5000000000000001E-2</v>
      </c>
    </row>
    <row r="12" spans="2:10" x14ac:dyDescent="0.2">
      <c r="B12" s="93" t="s">
        <v>41</v>
      </c>
      <c r="C12" s="94" t="s">
        <v>66</v>
      </c>
      <c r="D12" s="91"/>
      <c r="E12" s="91"/>
      <c r="F12" s="95"/>
      <c r="I12" s="135">
        <v>0.03</v>
      </c>
      <c r="J12" s="135">
        <v>0.03</v>
      </c>
    </row>
    <row r="13" spans="2:10" x14ac:dyDescent="0.2">
      <c r="B13" s="93" t="s">
        <v>42</v>
      </c>
      <c r="C13" s="94" t="s">
        <v>67</v>
      </c>
      <c r="D13" s="91"/>
      <c r="E13" s="91"/>
      <c r="F13" s="95"/>
      <c r="I13" s="135">
        <v>0.08</v>
      </c>
      <c r="J13" s="135">
        <v>0.08</v>
      </c>
    </row>
    <row r="14" spans="2:10" x14ac:dyDescent="0.2">
      <c r="B14" s="93" t="s">
        <v>43</v>
      </c>
      <c r="C14" s="278" t="s">
        <v>68</v>
      </c>
      <c r="D14" s="278"/>
      <c r="E14" s="279"/>
      <c r="F14" s="95"/>
      <c r="I14" s="135">
        <v>0.01</v>
      </c>
      <c r="J14" s="135">
        <v>0.01</v>
      </c>
    </row>
    <row r="15" spans="2:10" ht="18" customHeight="1" x14ac:dyDescent="0.2">
      <c r="B15" s="97"/>
      <c r="C15" s="90" t="s">
        <v>31</v>
      </c>
      <c r="D15" s="91"/>
      <c r="E15" s="91"/>
      <c r="F15" s="230">
        <f>SUM(F6:F14)</f>
        <v>0</v>
      </c>
      <c r="I15" s="135">
        <f>SUM(I6:I14)</f>
        <v>0.37800000000000006</v>
      </c>
      <c r="J15" s="135">
        <f>SUM(J6:J14)</f>
        <v>0.17799999999999999</v>
      </c>
    </row>
    <row r="16" spans="2:10" x14ac:dyDescent="0.2">
      <c r="B16" s="98"/>
      <c r="C16" s="99"/>
      <c r="D16" s="100"/>
      <c r="E16" s="100"/>
      <c r="F16" s="101"/>
    </row>
    <row r="17" spans="2:10" ht="18" customHeight="1" x14ac:dyDescent="0.2">
      <c r="B17" s="97"/>
      <c r="C17" s="90" t="s">
        <v>57</v>
      </c>
      <c r="D17" s="91"/>
      <c r="E17" s="91"/>
      <c r="F17" s="92" t="s">
        <v>16</v>
      </c>
      <c r="I17" s="135" t="s">
        <v>16</v>
      </c>
      <c r="J17" s="135" t="s">
        <v>16</v>
      </c>
    </row>
    <row r="18" spans="2:10" x14ac:dyDescent="0.2">
      <c r="B18" s="93" t="s">
        <v>44</v>
      </c>
      <c r="C18" s="102" t="s">
        <v>60</v>
      </c>
      <c r="D18" s="91"/>
      <c r="E18" s="91"/>
      <c r="F18" s="95"/>
      <c r="I18" s="135">
        <v>0.1797</v>
      </c>
      <c r="J18" s="135">
        <v>0.1797</v>
      </c>
    </row>
    <row r="19" spans="2:10" x14ac:dyDescent="0.2">
      <c r="B19" s="93" t="s">
        <v>45</v>
      </c>
      <c r="C19" s="96" t="s">
        <v>69</v>
      </c>
      <c r="D19" s="91"/>
      <c r="E19" s="91"/>
      <c r="F19" s="95"/>
      <c r="I19" s="135">
        <v>4.6899999999999997E-2</v>
      </c>
      <c r="J19" s="135">
        <v>4.6899999999999997E-2</v>
      </c>
    </row>
    <row r="20" spans="2:10" x14ac:dyDescent="0.2">
      <c r="B20" s="93" t="s">
        <v>46</v>
      </c>
      <c r="C20" s="96" t="s">
        <v>70</v>
      </c>
      <c r="D20" s="91"/>
      <c r="E20" s="91"/>
      <c r="F20" s="95"/>
      <c r="I20" s="135">
        <v>8.6999999999999994E-3</v>
      </c>
      <c r="J20" s="135">
        <v>8.6999999999999994E-3</v>
      </c>
    </row>
    <row r="21" spans="2:10" x14ac:dyDescent="0.2">
      <c r="B21" s="93" t="s">
        <v>47</v>
      </c>
      <c r="C21" s="96" t="s">
        <v>48</v>
      </c>
      <c r="D21" s="91"/>
      <c r="E21" s="91"/>
      <c r="F21" s="95"/>
      <c r="I21" s="135">
        <v>0.1101</v>
      </c>
      <c r="J21" s="135">
        <v>0.1101</v>
      </c>
    </row>
    <row r="22" spans="2:10" x14ac:dyDescent="0.2">
      <c r="B22" s="93" t="s">
        <v>49</v>
      </c>
      <c r="C22" s="96" t="s">
        <v>71</v>
      </c>
      <c r="D22" s="91"/>
      <c r="E22" s="91"/>
      <c r="F22" s="95"/>
      <c r="I22" s="135">
        <v>6.9999999999999999E-4</v>
      </c>
      <c r="J22" s="135">
        <v>6.9999999999999999E-4</v>
      </c>
    </row>
    <row r="23" spans="2:10" x14ac:dyDescent="0.2">
      <c r="B23" s="93" t="s">
        <v>172</v>
      </c>
      <c r="C23" s="96" t="s">
        <v>72</v>
      </c>
      <c r="D23" s="91"/>
      <c r="E23" s="91"/>
      <c r="F23" s="95"/>
      <c r="I23" s="135">
        <v>7.3000000000000001E-3</v>
      </c>
      <c r="J23" s="135">
        <v>7.3000000000000001E-3</v>
      </c>
    </row>
    <row r="24" spans="2:10" x14ac:dyDescent="0.2">
      <c r="B24" s="93" t="s">
        <v>173</v>
      </c>
      <c r="C24" s="96" t="s">
        <v>73</v>
      </c>
      <c r="D24" s="91"/>
      <c r="E24" s="91"/>
      <c r="F24" s="95"/>
      <c r="I24" s="135">
        <v>1.34E-2</v>
      </c>
      <c r="J24" s="135">
        <v>1.34E-2</v>
      </c>
    </row>
    <row r="25" spans="2:10" x14ac:dyDescent="0.2">
      <c r="B25" s="93" t="s">
        <v>174</v>
      </c>
      <c r="C25" s="96" t="s">
        <v>74</v>
      </c>
      <c r="D25" s="91"/>
      <c r="E25" s="91"/>
      <c r="F25" s="95"/>
      <c r="I25" s="135">
        <v>1.1000000000000001E-3</v>
      </c>
      <c r="J25" s="135">
        <v>1.1000000000000001E-3</v>
      </c>
    </row>
    <row r="26" spans="2:10" x14ac:dyDescent="0.2">
      <c r="B26" s="93" t="s">
        <v>175</v>
      </c>
      <c r="C26" s="96" t="s">
        <v>75</v>
      </c>
      <c r="D26" s="91"/>
      <c r="E26" s="91"/>
      <c r="F26" s="95"/>
      <c r="I26" s="135">
        <v>0.1091</v>
      </c>
      <c r="J26" s="135">
        <v>0.1091</v>
      </c>
    </row>
    <row r="27" spans="2:10" x14ac:dyDescent="0.2">
      <c r="B27" s="93" t="s">
        <v>176</v>
      </c>
      <c r="C27" s="96" t="s">
        <v>76</v>
      </c>
      <c r="D27" s="91"/>
      <c r="E27" s="91"/>
      <c r="F27" s="95"/>
      <c r="I27" s="135">
        <v>4.0000000000000002E-4</v>
      </c>
      <c r="J27" s="135">
        <v>4.0000000000000002E-4</v>
      </c>
    </row>
    <row r="28" spans="2:10" ht="18.75" customHeight="1" x14ac:dyDescent="0.2">
      <c r="B28" s="97"/>
      <c r="C28" s="90" t="s">
        <v>31</v>
      </c>
      <c r="D28" s="91"/>
      <c r="E28" s="91"/>
      <c r="F28" s="230">
        <f>SUM(F18:F27)</f>
        <v>0</v>
      </c>
      <c r="I28" s="135">
        <f>SUM(I18:I27)</f>
        <v>0.47739999999999999</v>
      </c>
      <c r="J28" s="135">
        <f>SUM(J18:J27)</f>
        <v>0.47739999999999999</v>
      </c>
    </row>
    <row r="29" spans="2:10" ht="18" customHeight="1" x14ac:dyDescent="0.2">
      <c r="B29" s="98"/>
      <c r="C29" s="99"/>
      <c r="D29" s="100"/>
      <c r="E29" s="100"/>
      <c r="F29" s="101"/>
    </row>
    <row r="30" spans="2:10" x14ac:dyDescent="0.2">
      <c r="B30" s="97"/>
      <c r="C30" s="90" t="s">
        <v>58</v>
      </c>
      <c r="D30" s="91"/>
      <c r="E30" s="91"/>
      <c r="F30" s="92" t="s">
        <v>16</v>
      </c>
      <c r="I30" s="135" t="s">
        <v>16</v>
      </c>
      <c r="J30" s="135" t="s">
        <v>16</v>
      </c>
    </row>
    <row r="31" spans="2:10" ht="18.75" customHeight="1" x14ac:dyDescent="0.2">
      <c r="B31" s="97" t="s">
        <v>50</v>
      </c>
      <c r="C31" s="94" t="s">
        <v>147</v>
      </c>
      <c r="D31" s="91"/>
      <c r="E31" s="91"/>
      <c r="F31" s="95"/>
      <c r="I31" s="135">
        <v>4.8099999999999997E-2</v>
      </c>
      <c r="J31" s="135">
        <v>4.8099999999999997E-2</v>
      </c>
    </row>
    <row r="32" spans="2:10" ht="18.75" customHeight="1" x14ac:dyDescent="0.2">
      <c r="B32" s="97" t="s">
        <v>51</v>
      </c>
      <c r="C32" s="94" t="s">
        <v>148</v>
      </c>
      <c r="D32" s="91"/>
      <c r="E32" s="91"/>
      <c r="F32" s="95"/>
      <c r="I32" s="135">
        <v>1.1000000000000001E-3</v>
      </c>
      <c r="J32" s="135">
        <v>1.1000000000000001E-3</v>
      </c>
    </row>
    <row r="33" spans="2:10" ht="18.75" customHeight="1" x14ac:dyDescent="0.2">
      <c r="B33" s="97" t="s">
        <v>52</v>
      </c>
      <c r="C33" s="94" t="s">
        <v>149</v>
      </c>
      <c r="D33" s="91"/>
      <c r="E33" s="91"/>
      <c r="F33" s="95"/>
      <c r="I33" s="135">
        <v>2.9000000000000001E-2</v>
      </c>
      <c r="J33" s="135">
        <v>2.9000000000000001E-2</v>
      </c>
    </row>
    <row r="34" spans="2:10" ht="18" customHeight="1" x14ac:dyDescent="0.2">
      <c r="B34" s="97" t="s">
        <v>144</v>
      </c>
      <c r="C34" s="94" t="s">
        <v>78</v>
      </c>
      <c r="D34" s="91"/>
      <c r="E34" s="91"/>
      <c r="F34" s="95"/>
      <c r="I34" s="135">
        <v>2.8199999999999999E-2</v>
      </c>
      <c r="J34" s="135">
        <v>2.8199999999999999E-2</v>
      </c>
    </row>
    <row r="35" spans="2:10" ht="18.75" customHeight="1" x14ac:dyDescent="0.2">
      <c r="B35" s="97" t="s">
        <v>145</v>
      </c>
      <c r="C35" s="94" t="s">
        <v>77</v>
      </c>
      <c r="D35" s="91"/>
      <c r="E35" s="91"/>
      <c r="F35" s="95"/>
      <c r="I35" s="135">
        <v>4.0000000000000001E-3</v>
      </c>
      <c r="J35" s="135">
        <v>4.0000000000000001E-3</v>
      </c>
    </row>
    <row r="36" spans="2:10" ht="18.75" customHeight="1" x14ac:dyDescent="0.2">
      <c r="B36" s="97"/>
      <c r="C36" s="90" t="s">
        <v>31</v>
      </c>
      <c r="D36" s="91"/>
      <c r="E36" s="91"/>
      <c r="F36" s="230">
        <f>SUM(F31:F35)</f>
        <v>0</v>
      </c>
      <c r="I36" s="135">
        <f>SUM(I31:I35)</f>
        <v>0.1104</v>
      </c>
      <c r="J36" s="135">
        <f>SUM(J31:J35)</f>
        <v>0.1104</v>
      </c>
    </row>
    <row r="37" spans="2:10" ht="18.75" customHeight="1" x14ac:dyDescent="0.2">
      <c r="B37" s="98"/>
      <c r="C37" s="99"/>
      <c r="D37" s="100"/>
      <c r="E37" s="100"/>
      <c r="F37" s="101"/>
    </row>
    <row r="38" spans="2:10" ht="18" customHeight="1" x14ac:dyDescent="0.2">
      <c r="B38" s="97"/>
      <c r="C38" s="90" t="s">
        <v>59</v>
      </c>
      <c r="D38" s="91"/>
      <c r="E38" s="91"/>
      <c r="F38" s="92" t="s">
        <v>16</v>
      </c>
      <c r="I38" s="135" t="s">
        <v>16</v>
      </c>
      <c r="J38" s="135" t="s">
        <v>16</v>
      </c>
    </row>
    <row r="39" spans="2:10" x14ac:dyDescent="0.2">
      <c r="B39" s="97" t="s">
        <v>53</v>
      </c>
      <c r="C39" s="94" t="s">
        <v>54</v>
      </c>
      <c r="D39" s="91"/>
      <c r="E39" s="91"/>
      <c r="F39" s="95">
        <f>F15*F28</f>
        <v>0</v>
      </c>
      <c r="I39" s="135">
        <f>I15*I28</f>
        <v>0.18045720000000001</v>
      </c>
      <c r="J39" s="135">
        <f>J15*J28</f>
        <v>8.4977199999999989E-2</v>
      </c>
    </row>
    <row r="40" spans="2:10" ht="49.5" customHeight="1" x14ac:dyDescent="0.2">
      <c r="B40" s="97" t="s">
        <v>55</v>
      </c>
      <c r="C40" s="96" t="s">
        <v>79</v>
      </c>
      <c r="D40" s="91"/>
      <c r="E40" s="91"/>
      <c r="F40" s="95">
        <f>F15*F32+F13*F31</f>
        <v>0</v>
      </c>
      <c r="I40" s="135">
        <f>(I15*I32)+(I13*I31)</f>
        <v>4.2637999999999999E-3</v>
      </c>
      <c r="J40" s="135">
        <f>(J15*J32)+(J13*J31)</f>
        <v>4.0438000000000002E-3</v>
      </c>
    </row>
    <row r="41" spans="2:10" ht="18.75" customHeight="1" x14ac:dyDescent="0.2">
      <c r="B41" s="97"/>
      <c r="C41" s="90" t="s">
        <v>31</v>
      </c>
      <c r="D41" s="91"/>
      <c r="E41" s="91"/>
      <c r="F41" s="230">
        <f>SUM(F39:F40)</f>
        <v>0</v>
      </c>
      <c r="I41" s="135">
        <f>SUM(I37:I40)</f>
        <v>0.18472100000000002</v>
      </c>
      <c r="J41" s="135">
        <f>SUM(J37:J40)</f>
        <v>8.9020999999999989E-2</v>
      </c>
    </row>
    <row r="42" spans="2:10" ht="18.75" customHeight="1" thickBot="1" x14ac:dyDescent="0.25">
      <c r="B42" s="103"/>
      <c r="C42" s="99"/>
      <c r="D42" s="100"/>
      <c r="E42" s="100"/>
      <c r="F42" s="101"/>
    </row>
    <row r="43" spans="2:10" ht="18" customHeight="1" thickBot="1" x14ac:dyDescent="0.25">
      <c r="B43" s="104"/>
      <c r="C43" s="105" t="s">
        <v>32</v>
      </c>
      <c r="D43" s="106"/>
      <c r="E43" s="106"/>
      <c r="F43" s="231">
        <f>F41+F36+F28+F15</f>
        <v>0</v>
      </c>
      <c r="I43" s="135">
        <f>TRUNC(I41+I36+I28+I15,4)</f>
        <v>1.1505000000000001</v>
      </c>
      <c r="J43" s="135">
        <f>TRUNC(J41+J36+J28+J15,4)</f>
        <v>0.8548</v>
      </c>
    </row>
    <row r="44" spans="2:10" ht="11.25" x14ac:dyDescent="0.2">
      <c r="B44" s="280" t="s">
        <v>33</v>
      </c>
      <c r="C44" s="281"/>
      <c r="D44" s="281"/>
      <c r="E44" s="281"/>
      <c r="F44" s="282"/>
    </row>
    <row r="45" spans="2:10" ht="32.25" customHeight="1" x14ac:dyDescent="0.2">
      <c r="B45" s="280"/>
      <c r="C45" s="281"/>
      <c r="D45" s="281"/>
      <c r="E45" s="281"/>
      <c r="F45" s="282"/>
    </row>
    <row r="46" spans="2:10" ht="37.5" customHeight="1" x14ac:dyDescent="0.2">
      <c r="B46" s="283"/>
      <c r="C46" s="284"/>
      <c r="D46" s="284"/>
      <c r="E46" s="284"/>
      <c r="F46" s="285"/>
    </row>
  </sheetData>
  <mergeCells count="5">
    <mergeCell ref="B2:F2"/>
    <mergeCell ref="C3:E3"/>
    <mergeCell ref="C14:E14"/>
    <mergeCell ref="B44:F46"/>
    <mergeCell ref="C11:E11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9E86AD6-B976-4980-91B3-973BCC737A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9CA5B9-5D2B-4EC7-B385-90832BBBE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22AAA8-C698-4C43-B457-8E2C98DE9B96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Sintética</vt:lpstr>
      <vt:lpstr>Anexo 5 - Cronograma Fis-Fin</vt:lpstr>
      <vt:lpstr>Anexo 3 - BDI</vt:lpstr>
      <vt:lpstr>Anexo 4 - Encargos Sociais</vt:lpstr>
      <vt:lpstr>'Anexo 2 - Sintética'!Area_de_impressao</vt:lpstr>
      <vt:lpstr>'Anexo 3 - BDI'!Area_de_impressao</vt:lpstr>
      <vt:lpstr>'Anexo 4 - Encargos Sociais'!Area_de_impressao</vt:lpstr>
      <vt:lpstr>'Anexo 5 - Cronograma Fis-Fin'!Area_de_impressao</vt:lpstr>
      <vt:lpstr>'Anexo 2 - Sintética'!Print_Area</vt:lpstr>
      <vt:lpstr>'Anexo 4 - Encargos Sociais'!Print_Area</vt:lpstr>
      <vt:lpstr>'Anexo 2 - Sintética'!Print_Titles</vt:lpstr>
      <vt:lpstr>'Anexo 2 - Sintética'!Titulos_de_impressao</vt:lpstr>
      <vt:lpstr>'Anexo 5 - Cronograma Fis-Fin'!Titulos_de_impressao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2025-05-14T01:14:21Z</cp:lastPrinted>
  <dcterms:created xsi:type="dcterms:W3CDTF">2016-07-11T11:52:01Z</dcterms:created>
  <dcterms:modified xsi:type="dcterms:W3CDTF">2025-08-18T14:07:40Z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